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E:\Back up 10 May 2016\9. Content management - translation-LB\EN reports\GMP - World Malaria Report 2020\Annexes\"/>
    </mc:Choice>
  </mc:AlternateContent>
  <xr:revisionPtr revIDLastSave="0" documentId="13_ncr:1_{B90A4E80-B6B2-465B-8ABF-6872ABF2584E}" xr6:coauthVersionLast="41" xr6:coauthVersionMax="45" xr10:uidLastSave="{00000000-0000-0000-0000-000000000000}"/>
  <bookViews>
    <workbookView xWindow="-120" yWindow="-120" windowWidth="51840" windowHeight="21240" xr2:uid="{00000000-000D-0000-FFFF-FFFF00000000}"/>
  </bookViews>
  <sheets>
    <sheet name="Appendix" sheetId="2" r:id="rId1"/>
    <sheet name="appendix_csb" sheetId="1" r:id="rId2"/>
  </sheets>
  <definedNames>
    <definedName name="_xlnm.Print_Titles" localSheetId="1">appendix_csb!$1:$1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9" i="2" l="1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</calcChain>
</file>

<file path=xl/sharedStrings.xml><?xml version="1.0" encoding="utf-8"?>
<sst xmlns="http://schemas.openxmlformats.org/spreadsheetml/2006/main" count="711" uniqueCount="469">
  <si>
    <t>country</t>
  </si>
  <si>
    <t>surveyyear</t>
  </si>
  <si>
    <t>surv</t>
  </si>
  <si>
    <t>FEVER</t>
  </si>
  <si>
    <t>CSB_PUBLIC_NO_CHW</t>
  </si>
  <si>
    <t>CSB_CHW</t>
  </si>
  <si>
    <t>CSB_PRIVATE_FORMAL</t>
  </si>
  <si>
    <t>CSB_PHARMACY</t>
  </si>
  <si>
    <t>CSB_PRIVATE_INFORMAL</t>
  </si>
  <si>
    <t>CSB_NOTREATMENT</t>
  </si>
  <si>
    <t>CSB_TRAINED</t>
  </si>
  <si>
    <t>MALARIA_DX_PUBLIC_NOCHW</t>
  </si>
  <si>
    <t>MALARIA_DX_CSB_CHW</t>
  </si>
  <si>
    <t>MALARIA_DX_CSB_PRIVATE_FORMAL</t>
  </si>
  <si>
    <t>MALARIA_DX_CSB_PHARMACY</t>
  </si>
  <si>
    <t>MALARIA_DX_PRIVATE_INFORMAL</t>
  </si>
  <si>
    <t>MALARIA_DX_CSB_TRAINED</t>
  </si>
  <si>
    <t>ANTIMALARIAL_PUBLIC_NOCHW</t>
  </si>
  <si>
    <t>ANTIMALARIAL_CHW</t>
  </si>
  <si>
    <t>ANTIMALARIAL_FORMAL</t>
  </si>
  <si>
    <t>ANTIMALARIAL_PHARMACY</t>
  </si>
  <si>
    <t>ANTIMALARIAL_PRIVATE_INFORMAL</t>
  </si>
  <si>
    <t>ANTIMALARIAL_TRAINED</t>
  </si>
  <si>
    <t>ANTIMALARIA_NOTREATMENT</t>
  </si>
  <si>
    <t>ACT_PUBLIC_ANTIMALARIAL</t>
  </si>
  <si>
    <t>ACT_PRIVATE_ANTIMALARIAL</t>
  </si>
  <si>
    <t>ACT_PRIVATE_INFORMAL_ANTIMALARIAL</t>
  </si>
  <si>
    <t>Angola</t>
  </si>
  <si>
    <t>2015</t>
  </si>
  <si>
    <t>DHS</t>
  </si>
  <si>
    <t>15
(14, 16)</t>
  </si>
  <si>
    <t>47
(44, 50)</t>
  </si>
  <si>
    <t>0
(0, 0)</t>
  </si>
  <si>
    <t>5
(4, 7)</t>
  </si>
  <si>
    <t>1
(1, 2)</t>
  </si>
  <si>
    <t>2
(2, 3)</t>
  </si>
  <si>
    <t>45
(42, 48)</t>
  </si>
  <si>
    <t>53
(50, 56)</t>
  </si>
  <si>
    <t>59
(54, 63)</t>
  </si>
  <si>
    <t>-</t>
  </si>
  <si>
    <t>82
(74, 88)</t>
  </si>
  <si>
    <t>27
(11, 52)</t>
  </si>
  <si>
    <t>23
(13, 37)</t>
  </si>
  <si>
    <t>60
(55, 64)</t>
  </si>
  <si>
    <t>27
(23, 32)</t>
  </si>
  <si>
    <t>40
(27, 54)</t>
  </si>
  <si>
    <t>23
(11, 42)</t>
  </si>
  <si>
    <t>10
(4, 21)</t>
  </si>
  <si>
    <t>28
(24, 33)</t>
  </si>
  <si>
    <t>7
(5, 10)</t>
  </si>
  <si>
    <t>74
(67, 81)</t>
  </si>
  <si>
    <t>84
(73, 91)</t>
  </si>
  <si>
    <t>Benin</t>
  </si>
  <si>
    <t>2017</t>
  </si>
  <si>
    <t>20
(18, 21)</t>
  </si>
  <si>
    <t>22
(20, 24)</t>
  </si>
  <si>
    <t>9
(8, 11)</t>
  </si>
  <si>
    <t>14
(12, 16)</t>
  </si>
  <si>
    <t>46
(43, 49)</t>
  </si>
  <si>
    <t>40
(37, 43)</t>
  </si>
  <si>
    <t>52
(47, 57)</t>
  </si>
  <si>
    <t>30
(23, 38)</t>
  </si>
  <si>
    <t>9
(6, 14)</t>
  </si>
  <si>
    <t>8
(5, 12)</t>
  </si>
  <si>
    <t>37
(33, 40)</t>
  </si>
  <si>
    <t>38
(34, 44)</t>
  </si>
  <si>
    <t>34
(27, 41)</t>
  </si>
  <si>
    <t>23
(17, 30)</t>
  </si>
  <si>
    <t>12
(9, 17)</t>
  </si>
  <si>
    <t>34
(30, 37)</t>
  </si>
  <si>
    <t>7
(5, 9)</t>
  </si>
  <si>
    <t>44
(36, 52)</t>
  </si>
  <si>
    <t>31
(24, 39)</t>
  </si>
  <si>
    <t>40
(26, 55)</t>
  </si>
  <si>
    <t>Burkina Faso</t>
  </si>
  <si>
    <t>MIS</t>
  </si>
  <si>
    <t>20
(19, 22)</t>
  </si>
  <si>
    <t>71
(67, 75)</t>
  </si>
  <si>
    <t>1
(0, 1)</t>
  </si>
  <si>
    <t>1
(1, 4)</t>
  </si>
  <si>
    <t>0
(0, 1)</t>
  </si>
  <si>
    <t>2
(1, 3)</t>
  </si>
  <si>
    <t>26
(22, 30)</t>
  </si>
  <si>
    <t>73
(69, 76)</t>
  </si>
  <si>
    <t>66
(61, 70)</t>
  </si>
  <si>
    <t>69
(64, 73)</t>
  </si>
  <si>
    <t>68
(64, 72)</t>
  </si>
  <si>
    <t>10
(7, 14)</t>
  </si>
  <si>
    <t>80
(76, 83)</t>
  </si>
  <si>
    <t>Burundi</t>
  </si>
  <si>
    <t>2016</t>
  </si>
  <si>
    <t>40
(38, 41)</t>
  </si>
  <si>
    <t>54
(51, 56)</t>
  </si>
  <si>
    <t>3
(2, 4)</t>
  </si>
  <si>
    <t>10
(8, 12)</t>
  </si>
  <si>
    <t>5
(4, 5)</t>
  </si>
  <si>
    <t>30
(28, 32)</t>
  </si>
  <si>
    <t>69
(67, 71)</t>
  </si>
  <si>
    <t>87
(86, 89)</t>
  </si>
  <si>
    <t>95
(89, 98)</t>
  </si>
  <si>
    <t>86
(82, 89)</t>
  </si>
  <si>
    <t>36
(30, 44)</t>
  </si>
  <si>
    <t>54
(26, 79)</t>
  </si>
  <si>
    <t>84
(82, 86)</t>
  </si>
  <si>
    <t>69
(66, 71)</t>
  </si>
  <si>
    <t>93
(87, 97)</t>
  </si>
  <si>
    <t>55
(49, 62)</t>
  </si>
  <si>
    <t>32
(26, 40)</t>
  </si>
  <si>
    <t>66
(63, 68)</t>
  </si>
  <si>
    <t>12
(10, 14)</t>
  </si>
  <si>
    <t>10
(6, 15)</t>
  </si>
  <si>
    <t>Cameroon</t>
  </si>
  <si>
    <t>2018</t>
  </si>
  <si>
    <t>16
(14, 17)</t>
  </si>
  <si>
    <t>20
(17, 23)</t>
  </si>
  <si>
    <t>12
(9, 15)</t>
  </si>
  <si>
    <t>12
(9, 14)</t>
  </si>
  <si>
    <t>21
(18, 24)</t>
  </si>
  <si>
    <t>37
(33, 41)</t>
  </si>
  <si>
    <t>43
(39, 47)</t>
  </si>
  <si>
    <t>52
(44, 61)</t>
  </si>
  <si>
    <t>54
(43, 65)</t>
  </si>
  <si>
    <t>11
(7, 19)</t>
  </si>
  <si>
    <t>8
(5, 15)</t>
  </si>
  <si>
    <t>42
(36, 48)</t>
  </si>
  <si>
    <t>58
(49, 66)</t>
  </si>
  <si>
    <t>48
(38, 58)</t>
  </si>
  <si>
    <t>33
(24, 43)</t>
  </si>
  <si>
    <t>46
(38, 54)</t>
  </si>
  <si>
    <t>48
(43, 54)</t>
  </si>
  <si>
    <t>12
(9, 16)</t>
  </si>
  <si>
    <t>25
(17, 35)</t>
  </si>
  <si>
    <t>21
(15, 27)</t>
  </si>
  <si>
    <t>15
(8, 27)</t>
  </si>
  <si>
    <t>Ethiopia</t>
  </si>
  <si>
    <t>14
(13, 16)</t>
  </si>
  <si>
    <t>26
(23, 30)</t>
  </si>
  <si>
    <t>9
(7, 12)</t>
  </si>
  <si>
    <t>63
(60, 67)</t>
  </si>
  <si>
    <t>35
(31, 38)</t>
  </si>
  <si>
    <t>16
(11, 23)</t>
  </si>
  <si>
    <t>19
(10, 34)</t>
  </si>
  <si>
    <t>17
(13, 23)</t>
  </si>
  <si>
    <t>4
(2, 6)</t>
  </si>
  <si>
    <t>14
(4, 38)</t>
  </si>
  <si>
    <t>Ghana</t>
  </si>
  <si>
    <t>2019</t>
  </si>
  <si>
    <t>30
(27, 33)</t>
  </si>
  <si>
    <t>34
(30, 38)</t>
  </si>
  <si>
    <t>20
(17, 24)</t>
  </si>
  <si>
    <t>14
(10, 18)</t>
  </si>
  <si>
    <t>3
(1, 5)</t>
  </si>
  <si>
    <t>30
(26, 35)</t>
  </si>
  <si>
    <t>67
(63, 71)</t>
  </si>
  <si>
    <t>78
(72, 83)</t>
  </si>
  <si>
    <t>30
(22, 39)</t>
  </si>
  <si>
    <t>8
(4, 16)</t>
  </si>
  <si>
    <t>50
(45, 55)</t>
  </si>
  <si>
    <t>63
(56, 70)</t>
  </si>
  <si>
    <t>55
(46, 63)</t>
  </si>
  <si>
    <t>57
(44, 69)</t>
  </si>
  <si>
    <t>59
(54, 65)</t>
  </si>
  <si>
    <t>18
(14, 24)</t>
  </si>
  <si>
    <t>88
(80, 93)</t>
  </si>
  <si>
    <t>86
(77, 92)</t>
  </si>
  <si>
    <t>Guinea</t>
  </si>
  <si>
    <t>17
(16, 19)</t>
  </si>
  <si>
    <t>40
(36, 43)</t>
  </si>
  <si>
    <t>5
(3, 6)</t>
  </si>
  <si>
    <t>24
(21, 27)</t>
  </si>
  <si>
    <t>32
(29, 36)</t>
  </si>
  <si>
    <t>45
(41, 48)</t>
  </si>
  <si>
    <t>42
(37, 47)</t>
  </si>
  <si>
    <t>37
(23, 53)</t>
  </si>
  <si>
    <t>4
(2, 8)</t>
  </si>
  <si>
    <t>41
(35, 47)</t>
  </si>
  <si>
    <t>52
(33, 70)</t>
  </si>
  <si>
    <t>24
(17, 31)</t>
  </si>
  <si>
    <t>42
(37, 48)</t>
  </si>
  <si>
    <t>22
(15, 31)</t>
  </si>
  <si>
    <t>15
(8, 25)</t>
  </si>
  <si>
    <t>7
(3, 18)</t>
  </si>
  <si>
    <t>Kenya</t>
  </si>
  <si>
    <t>36
(34, 39)</t>
  </si>
  <si>
    <t>51
(46, 55)</t>
  </si>
  <si>
    <t>1
(0, 2)</t>
  </si>
  <si>
    <t>15
(12, 19)</t>
  </si>
  <si>
    <t>5
(3, 7)</t>
  </si>
  <si>
    <t>27
(24, 31)</t>
  </si>
  <si>
    <t>70
(67, 74)</t>
  </si>
  <si>
    <t>52
(46, 57)</t>
  </si>
  <si>
    <t>57
(45, 67)</t>
  </si>
  <si>
    <t>9
(2, 28)</t>
  </si>
  <si>
    <t>25
(12, 45)</t>
  </si>
  <si>
    <t>49
(44, 54)</t>
  </si>
  <si>
    <t>31
(25, 37)</t>
  </si>
  <si>
    <t>30
(21, 40)</t>
  </si>
  <si>
    <t>44
(23, 66)</t>
  </si>
  <si>
    <t>29
(16, 47)</t>
  </si>
  <si>
    <t>31
(26, 37)</t>
  </si>
  <si>
    <t>19
(14, 25)</t>
  </si>
  <si>
    <t>93
(88, 96)</t>
  </si>
  <si>
    <t>90
(77, 96)</t>
  </si>
  <si>
    <t>Liberia</t>
  </si>
  <si>
    <t>39
(36, 43)</t>
  </si>
  <si>
    <t>46
(41, 52)</t>
  </si>
  <si>
    <t>13
(10, 17)</t>
  </si>
  <si>
    <t>14
(11, 18)</t>
  </si>
  <si>
    <t>8
(6, 11)</t>
  </si>
  <si>
    <t>22
(18, 26)</t>
  </si>
  <si>
    <t>71
(67, 76)</t>
  </si>
  <si>
    <t>77
(72, 82)</t>
  </si>
  <si>
    <t>82
(71, 89)</t>
  </si>
  <si>
    <t>35
(25, 47)</t>
  </si>
  <si>
    <t>14
(5, 33)</t>
  </si>
  <si>
    <t>70
(64, 75)</t>
  </si>
  <si>
    <t>84
(80, 88)</t>
  </si>
  <si>
    <t>75
(65, 83)</t>
  </si>
  <si>
    <t>76
(63, 85)</t>
  </si>
  <si>
    <t>62
(49, 73)</t>
  </si>
  <si>
    <t>81
(77, 84)</t>
  </si>
  <si>
    <t>21
(15, 29)</t>
  </si>
  <si>
    <t>87
(82, 91)</t>
  </si>
  <si>
    <t>72
(64, 78)</t>
  </si>
  <si>
    <t>80
(56, 93)</t>
  </si>
  <si>
    <t>Madagascar</t>
  </si>
  <si>
    <t>16
(15, 18)</t>
  </si>
  <si>
    <t>36
(31, 41)</t>
  </si>
  <si>
    <t>10
(8, 14)</t>
  </si>
  <si>
    <t>40
(36, 44)</t>
  </si>
  <si>
    <t>53
(49, 58)</t>
  </si>
  <si>
    <t>31
(25, 39)</t>
  </si>
  <si>
    <t>37
(22, 54)</t>
  </si>
  <si>
    <t>7
(3, 14)</t>
  </si>
  <si>
    <t>3
(1, 13)</t>
  </si>
  <si>
    <t>27
(22, 33)</t>
  </si>
  <si>
    <t>13
(8, 19)</t>
  </si>
  <si>
    <t>19
(10, 33)</t>
  </si>
  <si>
    <t>13
(6, 25)</t>
  </si>
  <si>
    <t>18
(9, 35)</t>
  </si>
  <si>
    <t>14
(10, 19)</t>
  </si>
  <si>
    <t>5
(3, 9)</t>
  </si>
  <si>
    <t>9
(3, 26)</t>
  </si>
  <si>
    <t>Malawi</t>
  </si>
  <si>
    <t>40
(38, 43)</t>
  </si>
  <si>
    <t>38
(34, 43)</t>
  </si>
  <si>
    <t>3
(2, 5)</t>
  </si>
  <si>
    <t>6
(4, 8)</t>
  </si>
  <si>
    <t>2
(1, 4)</t>
  </si>
  <si>
    <t>46
(41, 51)</t>
  </si>
  <si>
    <t>48
(43, 52)</t>
  </si>
  <si>
    <t>76
(70, 82)</t>
  </si>
  <si>
    <t>76
(61, 86)</t>
  </si>
  <si>
    <t>4
(1, 14)</t>
  </si>
  <si>
    <t>73
(67, 78)</t>
  </si>
  <si>
    <t>55
(48, 62)</t>
  </si>
  <si>
    <t>55
(39, 69)</t>
  </si>
  <si>
    <t>21
(9, 41)</t>
  </si>
  <si>
    <t>54
(48, 61)</t>
  </si>
  <si>
    <t>7
(5, 11)</t>
  </si>
  <si>
    <t>98
(94, 99)</t>
  </si>
  <si>
    <t>97
(81, 99)</t>
  </si>
  <si>
    <t>Mali</t>
  </si>
  <si>
    <t>16
(15, 17)</t>
  </si>
  <si>
    <t>23
(19, 27)</t>
  </si>
  <si>
    <t>42
(38, 46)</t>
  </si>
  <si>
    <t>36
(33, 39)</t>
  </si>
  <si>
    <t>46
(39, 53)</t>
  </si>
  <si>
    <t>37
(22, 56)</t>
  </si>
  <si>
    <t>8
(3, 17)</t>
  </si>
  <si>
    <t>36
(30, 42)</t>
  </si>
  <si>
    <t>61
(54, 68)</t>
  </si>
  <si>
    <t>56
(38, 72)</t>
  </si>
  <si>
    <t>17
(9, 30)</t>
  </si>
  <si>
    <t>5
(2, 10)</t>
  </si>
  <si>
    <t>50
(44, 57)</t>
  </si>
  <si>
    <t>4
(3, 6)</t>
  </si>
  <si>
    <t>35
(27, 43)</t>
  </si>
  <si>
    <t>20
(9, 38)</t>
  </si>
  <si>
    <t>Mozambique</t>
  </si>
  <si>
    <t>31
(28, 35)</t>
  </si>
  <si>
    <t>64
(57, 70)</t>
  </si>
  <si>
    <t>4
(2, 7)</t>
  </si>
  <si>
    <t>1
(1, 3)</t>
  </si>
  <si>
    <t>68
(62, 73)</t>
  </si>
  <si>
    <t>72
(67, 76)</t>
  </si>
  <si>
    <t>41
(13, 76)</t>
  </si>
  <si>
    <t>70
(65, 74)</t>
  </si>
  <si>
    <t>47
(40, 53)</t>
  </si>
  <si>
    <t>57
(44, 70)</t>
  </si>
  <si>
    <t>47
(41, 53)</t>
  </si>
  <si>
    <t>10
(6, 17)</t>
  </si>
  <si>
    <t>98
(97, 99)</t>
  </si>
  <si>
    <t>Nigeria</t>
  </si>
  <si>
    <t>24
(23, 25)</t>
  </si>
  <si>
    <t>27
(25, 29)</t>
  </si>
  <si>
    <t>1
(1, 1)</t>
  </si>
  <si>
    <t>38
(36, 40)</t>
  </si>
  <si>
    <t>5
(4, 6)</t>
  </si>
  <si>
    <t>4
(3, 5)</t>
  </si>
  <si>
    <t>26
(25, 28)</t>
  </si>
  <si>
    <t>70
(68, 72)</t>
  </si>
  <si>
    <t>35
(32, 38)</t>
  </si>
  <si>
    <t>9
(4, 18)</t>
  </si>
  <si>
    <t>8
(6, 9)</t>
  </si>
  <si>
    <t>11
(7, 16)</t>
  </si>
  <si>
    <t>18
(17, 20)</t>
  </si>
  <si>
    <t>64
(61, 66)</t>
  </si>
  <si>
    <t>57
(39, 73)</t>
  </si>
  <si>
    <t>51
(48, 53)</t>
  </si>
  <si>
    <t>37
(32, 43)</t>
  </si>
  <si>
    <t>23
(17, 31)</t>
  </si>
  <si>
    <t>55
(53, 56)</t>
  </si>
  <si>
    <t>19
(17, 21)</t>
  </si>
  <si>
    <t>54
(50, 57)</t>
  </si>
  <si>
    <t>50
(46, 53)</t>
  </si>
  <si>
    <t>35
(22, 50)</t>
  </si>
  <si>
    <t>Rwanda</t>
  </si>
  <si>
    <t>31
(28, 34)</t>
  </si>
  <si>
    <t>33
(29, 37)</t>
  </si>
  <si>
    <t>18
(15, 22)</t>
  </si>
  <si>
    <t>44
(40, 48)</t>
  </si>
  <si>
    <t>55
(51, 59)</t>
  </si>
  <si>
    <t>73
(65, 80)</t>
  </si>
  <si>
    <t>74
(65, 82)</t>
  </si>
  <si>
    <t>70
(51, 84)</t>
  </si>
  <si>
    <t>14
(4, 37)</t>
  </si>
  <si>
    <t>67
(61, 73)</t>
  </si>
  <si>
    <t>30
(22, 40)</t>
  </si>
  <si>
    <t>60
(51, 68)</t>
  </si>
  <si>
    <t>13
(4, 39)</t>
  </si>
  <si>
    <t>31
(15, 54)</t>
  </si>
  <si>
    <t>37
(31, 44)</t>
  </si>
  <si>
    <t>99
(95, 100)</t>
  </si>
  <si>
    <t>Senegal</t>
  </si>
  <si>
    <t>20
(18, 22)</t>
  </si>
  <si>
    <t>40
(37, 44)</t>
  </si>
  <si>
    <t>8
(5, 13)</t>
  </si>
  <si>
    <t>51
(46, 57)</t>
  </si>
  <si>
    <t>29
(24, 35)</t>
  </si>
  <si>
    <t>4
(1, 9)</t>
  </si>
  <si>
    <t>25
(20, 30)</t>
  </si>
  <si>
    <t>12
(8, 19)</t>
  </si>
  <si>
    <t>6
(1, 33)</t>
  </si>
  <si>
    <t>12
(7, 19)</t>
  </si>
  <si>
    <t>22
(14, 32)</t>
  </si>
  <si>
    <t>Sierra Leone</t>
  </si>
  <si>
    <t>63
(60, 66)</t>
  </si>
  <si>
    <t>28
(25, 31)</t>
  </si>
  <si>
    <t>74
(71, 77)</t>
  </si>
  <si>
    <t>72
(56, 84)</t>
  </si>
  <si>
    <t>13
(6, 26)</t>
  </si>
  <si>
    <t>71
(67, 74)</t>
  </si>
  <si>
    <t>77
(74, 81)</t>
  </si>
  <si>
    <t>77
(61, 88)</t>
  </si>
  <si>
    <t>41
(28, 55)</t>
  </si>
  <si>
    <t>75
(71, 79)</t>
  </si>
  <si>
    <t>19
(14, 24)</t>
  </si>
  <si>
    <t>98
(96, 98)</t>
  </si>
  <si>
    <t>93
(80, 97)</t>
  </si>
  <si>
    <t>South Africa</t>
  </si>
  <si>
    <t>21
(19, 23)</t>
  </si>
  <si>
    <t>41
(36, 45)</t>
  </si>
  <si>
    <t>15
(12, 20)</t>
  </si>
  <si>
    <t>31
(27, 36)</t>
  </si>
  <si>
    <t>67
(62, 72)</t>
  </si>
  <si>
    <t>1
(0, 5)</t>
  </si>
  <si>
    <t>1
(0, 4)</t>
  </si>
  <si>
    <t>1
(0, 7)</t>
  </si>
  <si>
    <t>Togo</t>
  </si>
  <si>
    <t>24
(22, 27)</t>
  </si>
  <si>
    <t>26
(22, 31)</t>
  </si>
  <si>
    <t>5
(4, 8)</t>
  </si>
  <si>
    <t>16
(12, 21)</t>
  </si>
  <si>
    <t>43
(37, 49)</t>
  </si>
  <si>
    <t>78
(71, 84)</t>
  </si>
  <si>
    <t>76
(60, 87)</t>
  </si>
  <si>
    <t>45
(31, 60)</t>
  </si>
  <si>
    <t>4
(2, 11)</t>
  </si>
  <si>
    <t>66
(60, 72)</t>
  </si>
  <si>
    <t>70
(60, 79)</t>
  </si>
  <si>
    <t>83
(69, 91)</t>
  </si>
  <si>
    <t>54
(37, 70)</t>
  </si>
  <si>
    <t>10
(5, 17)</t>
  </si>
  <si>
    <t>66
(59, 73)</t>
  </si>
  <si>
    <t>7
(4, 10)</t>
  </si>
  <si>
    <t>56
(38, 73)</t>
  </si>
  <si>
    <t>Uganda</t>
  </si>
  <si>
    <t>27
(24, 30)</t>
  </si>
  <si>
    <t>38
(34, 41)</t>
  </si>
  <si>
    <t>12
(10, 15)</t>
  </si>
  <si>
    <t>13
(11, 15)</t>
  </si>
  <si>
    <t>86
(84, 88)</t>
  </si>
  <si>
    <t>84
(79, 88)</t>
  </si>
  <si>
    <t>77
(68, 83)</t>
  </si>
  <si>
    <t>48
(43, 53)</t>
  </si>
  <si>
    <t>20
(15, 28)</t>
  </si>
  <si>
    <t>58
(54, 62)</t>
  </si>
  <si>
    <t>72
(66, 76)</t>
  </si>
  <si>
    <t>90
(84, 93)</t>
  </si>
  <si>
    <t>72
(67, 77)</t>
  </si>
  <si>
    <t>54
(42, 66)</t>
  </si>
  <si>
    <t>70
(66, 74)</t>
  </si>
  <si>
    <t>30
(23, 37)</t>
  </si>
  <si>
    <t>89
(84, 93)</t>
  </si>
  <si>
    <t>United Republic of Tanzania</t>
  </si>
  <si>
    <t>21
(19, 22)</t>
  </si>
  <si>
    <t>46
(43, 50)</t>
  </si>
  <si>
    <t>13
(11, 16)</t>
  </si>
  <si>
    <t>17
(15, 20)</t>
  </si>
  <si>
    <t>25
(22, 28)</t>
  </si>
  <si>
    <t>75
(71, 78)</t>
  </si>
  <si>
    <t>66
(60, 71)</t>
  </si>
  <si>
    <t>76
(68, 83)</t>
  </si>
  <si>
    <t>13
(8, 21)</t>
  </si>
  <si>
    <t>55
(51, 60)</t>
  </si>
  <si>
    <t>34
(28, 40)</t>
  </si>
  <si>
    <t>49
(41, 57)</t>
  </si>
  <si>
    <t>57
(48, 66)</t>
  </si>
  <si>
    <t>42
(36, 47)</t>
  </si>
  <si>
    <t>24
(19, 30)</t>
  </si>
  <si>
    <t>96
(92, 98)</t>
  </si>
  <si>
    <t>83
(73, 90)</t>
  </si>
  <si>
    <t>Zambia</t>
  </si>
  <si>
    <t>69
(66, 72)</t>
  </si>
  <si>
    <t>23
(20, 26)</t>
  </si>
  <si>
    <t>76
(73, 79)</t>
  </si>
  <si>
    <t>78
(73, 82)</t>
  </si>
  <si>
    <t>83
(64, 93)</t>
  </si>
  <si>
    <t>79
(65, 89)</t>
  </si>
  <si>
    <t>86
(72, 93)</t>
  </si>
  <si>
    <t>54
(41, 67)</t>
  </si>
  <si>
    <t>44
(40, 49)</t>
  </si>
  <si>
    <t>10
(7, 13)</t>
  </si>
  <si>
    <t>97
(95, 98)</t>
  </si>
  <si>
    <t>94
(76, 99)</t>
  </si>
  <si>
    <t>Zimbabwe</t>
  </si>
  <si>
    <t>35
(30, 40)</t>
  </si>
  <si>
    <t>9
(7, 13)</t>
  </si>
  <si>
    <t>49
(45, 54)</t>
  </si>
  <si>
    <t>45
(40, 50)</t>
  </si>
  <si>
    <t>26
(20, 32)</t>
  </si>
  <si>
    <t>9
(3, 25)</t>
  </si>
  <si>
    <t>23
(18, 28)</t>
  </si>
  <si>
    <t>2
(1, 5)</t>
  </si>
  <si>
    <t>1
(0, 3)</t>
  </si>
  <si>
    <t>WHO region</t>
  </si>
  <si>
    <t>Country/area</t>
  </si>
  <si>
    <t>Survey</t>
  </si>
  <si>
    <t>Fever prevalence</t>
  </si>
  <si>
    <t>Health sector where treatment was sought</t>
  </si>
  <si>
    <t>Diagnostic testing coverage in each health sector</t>
  </si>
  <si>
    <t>Antimalarial treatment coverage in each health sector</t>
  </si>
  <si>
    <t>ACT use among antimalarial treatment in each health sector</t>
  </si>
  <si>
    <t>Overall</t>
  </si>
  <si>
    <t>Public excluding community health workers</t>
  </si>
  <si>
    <t>Community health workers</t>
  </si>
  <si>
    <t>Formal medical private excluding pharmacies</t>
  </si>
  <si>
    <t>Pharmacies or accredited drug stores</t>
  </si>
  <si>
    <t>Informal private</t>
  </si>
  <si>
    <t>No treatment seeking</t>
  </si>
  <si>
    <t>Trained provider</t>
  </si>
  <si>
    <t>Self-treatment</t>
  </si>
  <si>
    <t>Public</t>
  </si>
  <si>
    <t>Private</t>
  </si>
  <si>
    <t>AFRICAN</t>
  </si>
  <si>
    <t>ACT: artemisinin-based combination therapy; DHS: demographic and health survey; MIS: malaria indicator survey; WHO: World Health Organization.</t>
  </si>
  <si>
    <t>Sources: Nationally representative household survey data from DHS and MIS, compiled through WHO calculations.</t>
  </si>
  <si>
    <t xml:space="preserve">Notes: 
The analysis is presented as: point estimate (95% confidence interval).
Figures with fewer than 30 children in the denominator were removed.
“–” refers to not applicable or data not available.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</si>
</sst>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1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justify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  <xf numFmtId="0" fontId="0" fillId="4" borderId="0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26" xfId="0" applyFill="1" applyBorder="1" applyAlignment="1">
      <alignment horizontal="center" vertical="top" wrapText="1"/>
    </xf>
    <xf numFmtId="0" fontId="0" fillId="4" borderId="10" xfId="0" applyFill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1" fillId="3" borderId="3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appendix_csb" displayName="appendix_csb" ref="A1:AA25" totalsRowShown="0">
  <autoFilter ref="A1:AA25" xr:uid="{00000000-0009-0000-0100-000003000000}"/>
  <tableColumns count="27">
    <tableColumn id="1" xr3:uid="{00000000-0010-0000-0000-000001000000}" name="country"/>
    <tableColumn id="2" xr3:uid="{00000000-0010-0000-0000-000002000000}" name="surveyyear"/>
    <tableColumn id="3" xr3:uid="{00000000-0010-0000-0000-000003000000}" name="surv"/>
    <tableColumn id="4" xr3:uid="{00000000-0010-0000-0000-000004000000}" name="FEVER"/>
    <tableColumn id="5" xr3:uid="{00000000-0010-0000-0000-000005000000}" name="CSB_PUBLIC_NO_CHW"/>
    <tableColumn id="6" xr3:uid="{00000000-0010-0000-0000-000006000000}" name="CSB_CHW"/>
    <tableColumn id="7" xr3:uid="{00000000-0010-0000-0000-000007000000}" name="CSB_PRIVATE_FORMAL"/>
    <tableColumn id="8" xr3:uid="{00000000-0010-0000-0000-000008000000}" name="CSB_PHARMACY"/>
    <tableColumn id="9" xr3:uid="{00000000-0010-0000-0000-000009000000}" name="CSB_PRIVATE_INFORMAL"/>
    <tableColumn id="10" xr3:uid="{00000000-0010-0000-0000-00000A000000}" name="CSB_NOTREATMENT"/>
    <tableColumn id="11" xr3:uid="{00000000-0010-0000-0000-00000B000000}" name="CSB_TRAINED"/>
    <tableColumn id="12" xr3:uid="{00000000-0010-0000-0000-00000C000000}" name="MALARIA_DX_PUBLIC_NOCHW"/>
    <tableColumn id="13" xr3:uid="{00000000-0010-0000-0000-00000D000000}" name="MALARIA_DX_CSB_CHW"/>
    <tableColumn id="14" xr3:uid="{00000000-0010-0000-0000-00000E000000}" name="MALARIA_DX_CSB_PRIVATE_FORMAL"/>
    <tableColumn id="15" xr3:uid="{00000000-0010-0000-0000-00000F000000}" name="MALARIA_DX_CSB_PHARMACY"/>
    <tableColumn id="16" xr3:uid="{00000000-0010-0000-0000-000010000000}" name="MALARIA_DX_PRIVATE_INFORMAL"/>
    <tableColumn id="17" xr3:uid="{00000000-0010-0000-0000-000011000000}" name="MALARIA_DX_CSB_TRAINED"/>
    <tableColumn id="18" xr3:uid="{00000000-0010-0000-0000-000012000000}" name="ANTIMALARIAL_PUBLIC_NOCHW"/>
    <tableColumn id="19" xr3:uid="{00000000-0010-0000-0000-000013000000}" name="ANTIMALARIAL_CHW"/>
    <tableColumn id="20" xr3:uid="{00000000-0010-0000-0000-000014000000}" name="ANTIMALARIAL_FORMAL"/>
    <tableColumn id="21" xr3:uid="{00000000-0010-0000-0000-000015000000}" name="ANTIMALARIAL_PHARMACY"/>
    <tableColumn id="22" xr3:uid="{00000000-0010-0000-0000-000016000000}" name="ANTIMALARIAL_PRIVATE_INFORMAL"/>
    <tableColumn id="23" xr3:uid="{00000000-0010-0000-0000-000017000000}" name="ANTIMALARIAL_TRAINED"/>
    <tableColumn id="24" xr3:uid="{00000000-0010-0000-0000-000018000000}" name="ANTIMALARIA_NOTREATMENT"/>
    <tableColumn id="25" xr3:uid="{00000000-0010-0000-0000-000019000000}" name="ACT_PUBLIC_ANTIMALARIAL"/>
    <tableColumn id="26" xr3:uid="{00000000-0010-0000-0000-00001A000000}" name="ACT_PRIVATE_ANTIMALARIAL"/>
    <tableColumn id="27" xr3:uid="{00000000-0010-0000-0000-00001B000000}" name="ACT_PRIVATE_INFORMAL_ANTIMALARIAL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F8776-48D0-3846-93E9-15C560F171E0}">
  <dimension ref="A2:Z35"/>
  <sheetViews>
    <sheetView tabSelected="1" topLeftCell="A10" workbookViewId="0">
      <selection activeCell="F4" sqref="F4"/>
    </sheetView>
  </sheetViews>
  <sheetFormatPr defaultColWidth="11.42578125" defaultRowHeight="15" x14ac:dyDescent="0.25"/>
  <cols>
    <col min="1" max="1" width="23.7109375" customWidth="1"/>
    <col min="3" max="3" width="14.42578125" customWidth="1"/>
  </cols>
  <sheetData>
    <row r="2" spans="1:26" ht="15.75" thickBot="1" x14ac:dyDescent="0.3"/>
    <row r="3" spans="1:26" ht="30" x14ac:dyDescent="0.25">
      <c r="A3" s="20" t="s">
        <v>446</v>
      </c>
      <c r="B3" s="33" t="s">
        <v>448</v>
      </c>
      <c r="C3" s="21" t="s">
        <v>449</v>
      </c>
      <c r="D3" s="35" t="s">
        <v>450</v>
      </c>
      <c r="E3" s="36"/>
      <c r="F3" s="36"/>
      <c r="G3" s="36"/>
      <c r="H3" s="36"/>
      <c r="I3" s="36"/>
      <c r="J3" s="37"/>
      <c r="K3" s="35" t="s">
        <v>451</v>
      </c>
      <c r="L3" s="36"/>
      <c r="M3" s="36"/>
      <c r="N3" s="36"/>
      <c r="O3" s="36"/>
      <c r="P3" s="37"/>
      <c r="Q3" s="36" t="s">
        <v>452</v>
      </c>
      <c r="R3" s="36"/>
      <c r="S3" s="36"/>
      <c r="T3" s="36"/>
      <c r="U3" s="36"/>
      <c r="V3" s="36"/>
      <c r="W3" s="36"/>
      <c r="X3" s="36" t="s">
        <v>453</v>
      </c>
      <c r="Y3" s="36"/>
      <c r="Z3" s="38"/>
    </row>
    <row r="4" spans="1:26" ht="75" x14ac:dyDescent="0.25">
      <c r="A4" s="22" t="s">
        <v>447</v>
      </c>
      <c r="B4" s="34"/>
      <c r="C4" s="23" t="s">
        <v>454</v>
      </c>
      <c r="D4" s="24" t="s">
        <v>455</v>
      </c>
      <c r="E4" s="25" t="s">
        <v>456</v>
      </c>
      <c r="F4" s="25" t="s">
        <v>457</v>
      </c>
      <c r="G4" s="25" t="s">
        <v>458</v>
      </c>
      <c r="H4" s="25" t="s">
        <v>459</v>
      </c>
      <c r="I4" s="25" t="s">
        <v>460</v>
      </c>
      <c r="J4" s="26" t="s">
        <v>461</v>
      </c>
      <c r="K4" s="24" t="s">
        <v>455</v>
      </c>
      <c r="L4" s="25" t="s">
        <v>456</v>
      </c>
      <c r="M4" s="25" t="s">
        <v>457</v>
      </c>
      <c r="N4" s="25" t="s">
        <v>458</v>
      </c>
      <c r="O4" s="25" t="s">
        <v>459</v>
      </c>
      <c r="P4" s="26" t="s">
        <v>461</v>
      </c>
      <c r="Q4" s="25" t="s">
        <v>455</v>
      </c>
      <c r="R4" s="25" t="s">
        <v>456</v>
      </c>
      <c r="S4" s="25" t="s">
        <v>457</v>
      </c>
      <c r="T4" s="25" t="s">
        <v>458</v>
      </c>
      <c r="U4" s="25" t="s">
        <v>462</v>
      </c>
      <c r="V4" s="25" t="s">
        <v>460</v>
      </c>
      <c r="W4" s="27" t="s">
        <v>461</v>
      </c>
      <c r="X4" s="25" t="s">
        <v>463</v>
      </c>
      <c r="Y4" s="25" t="s">
        <v>464</v>
      </c>
      <c r="Z4" s="28" t="s">
        <v>459</v>
      </c>
    </row>
    <row r="5" spans="1:26" x14ac:dyDescent="0.25">
      <c r="A5" s="1" t="s">
        <v>465</v>
      </c>
      <c r="B5" s="2"/>
      <c r="C5" s="3"/>
      <c r="D5" s="4"/>
      <c r="E5" s="2"/>
      <c r="F5" s="2"/>
      <c r="G5" s="2"/>
      <c r="H5" s="2"/>
      <c r="I5" s="2"/>
      <c r="J5" s="5"/>
      <c r="K5" s="4"/>
      <c r="L5" s="2"/>
      <c r="M5" s="2"/>
      <c r="N5" s="2"/>
      <c r="O5" s="2"/>
      <c r="P5" s="5"/>
      <c r="Q5" s="2"/>
      <c r="R5" s="2"/>
      <c r="S5" s="2"/>
      <c r="T5" s="2"/>
      <c r="U5" s="2"/>
      <c r="V5" s="2"/>
      <c r="W5" s="5"/>
      <c r="X5" s="2"/>
      <c r="Y5" s="2"/>
      <c r="Z5" s="6"/>
    </row>
    <row r="6" spans="1:26" s="9" customFormat="1" ht="30" x14ac:dyDescent="0.25">
      <c r="A6" s="29" t="str">
        <f>appendix_csb!A2</f>
        <v>Angola</v>
      </c>
      <c r="B6" s="10" t="str">
        <f>appendix_csb!B2&amp;" "&amp;appendix_csb!C2</f>
        <v>2015 DHS</v>
      </c>
      <c r="C6" s="11" t="str">
        <f>appendix_csb!D2</f>
        <v>15
(14, 16)</v>
      </c>
      <c r="D6" s="12" t="str">
        <f>appendix_csb!E2</f>
        <v>47
(44, 50)</v>
      </c>
      <c r="E6" s="10" t="str">
        <f>appendix_csb!F2</f>
        <v>0
(0, 0)</v>
      </c>
      <c r="F6" s="10" t="str">
        <f>appendix_csb!G2</f>
        <v>5
(4, 7)</v>
      </c>
      <c r="G6" s="10" t="str">
        <f>appendix_csb!H2</f>
        <v>1
(1, 2)</v>
      </c>
      <c r="H6" s="10" t="str">
        <f>appendix_csb!I2</f>
        <v>2
(2, 3)</v>
      </c>
      <c r="I6" s="10" t="str">
        <f>appendix_csb!J2</f>
        <v>45
(42, 48)</v>
      </c>
      <c r="J6" s="13" t="str">
        <f>appendix_csb!K2</f>
        <v>53
(50, 56)</v>
      </c>
      <c r="K6" s="12" t="str">
        <f>appendix_csb!L2</f>
        <v>59
(54, 63)</v>
      </c>
      <c r="L6" s="10" t="str">
        <f>appendix_csb!M2</f>
        <v>-</v>
      </c>
      <c r="M6" s="10" t="str">
        <f>appendix_csb!N2</f>
        <v>82
(74, 88)</v>
      </c>
      <c r="N6" s="10" t="str">
        <f>appendix_csb!O2</f>
        <v>27
(11, 52)</v>
      </c>
      <c r="O6" s="10" t="str">
        <f>appendix_csb!P2</f>
        <v>23
(13, 37)</v>
      </c>
      <c r="P6" s="13" t="str">
        <f>appendix_csb!Q2</f>
        <v>60
(55, 64)</v>
      </c>
      <c r="Q6" s="10" t="str">
        <f>appendix_csb!R2</f>
        <v>27
(23, 32)</v>
      </c>
      <c r="R6" s="10" t="str">
        <f>appendix_csb!S2</f>
        <v>-</v>
      </c>
      <c r="S6" s="10" t="str">
        <f>appendix_csb!T2</f>
        <v>40
(27, 54)</v>
      </c>
      <c r="T6" s="10" t="str">
        <f>appendix_csb!U2</f>
        <v>23
(11, 42)</v>
      </c>
      <c r="U6" s="10" t="str">
        <f>appendix_csb!V2</f>
        <v>10
(4, 21)</v>
      </c>
      <c r="V6" s="10" t="str">
        <f>appendix_csb!W2</f>
        <v>28
(24, 33)</v>
      </c>
      <c r="W6" s="13" t="str">
        <f>appendix_csb!X2</f>
        <v>7
(5, 10)</v>
      </c>
      <c r="X6" s="10" t="str">
        <f>appendix_csb!Y2</f>
        <v>74
(67, 81)</v>
      </c>
      <c r="Y6" s="10" t="str">
        <f>appendix_csb!Z2</f>
        <v>84
(73, 91)</v>
      </c>
      <c r="Z6" s="14" t="str">
        <f>appendix_csb!AA2</f>
        <v>-</v>
      </c>
    </row>
    <row r="7" spans="1:26" s="9" customFormat="1" ht="30" x14ac:dyDescent="0.25">
      <c r="A7" s="29" t="str">
        <f>appendix_csb!A3</f>
        <v>Benin</v>
      </c>
      <c r="B7" s="10" t="str">
        <f>appendix_csb!B3&amp;" "&amp;appendix_csb!C3</f>
        <v>2017 DHS</v>
      </c>
      <c r="C7" s="11" t="str">
        <f>appendix_csb!D3</f>
        <v>20
(18, 21)</v>
      </c>
      <c r="D7" s="12" t="str">
        <f>appendix_csb!E3</f>
        <v>22
(20, 24)</v>
      </c>
      <c r="E7" s="10" t="str">
        <f>appendix_csb!F3</f>
        <v>0
(0, 0)</v>
      </c>
      <c r="F7" s="10" t="str">
        <f>appendix_csb!G3</f>
        <v>9
(8, 11)</v>
      </c>
      <c r="G7" s="10" t="str">
        <f>appendix_csb!H3</f>
        <v>9
(8, 11)</v>
      </c>
      <c r="H7" s="10" t="str">
        <f>appendix_csb!I3</f>
        <v>14
(12, 16)</v>
      </c>
      <c r="I7" s="10" t="str">
        <f>appendix_csb!J3</f>
        <v>46
(43, 49)</v>
      </c>
      <c r="J7" s="13" t="str">
        <f>appendix_csb!K3</f>
        <v>40
(37, 43)</v>
      </c>
      <c r="K7" s="12" t="str">
        <f>appendix_csb!L3</f>
        <v>52
(47, 57)</v>
      </c>
      <c r="L7" s="10" t="str">
        <f>appendix_csb!M3</f>
        <v>-</v>
      </c>
      <c r="M7" s="10" t="str">
        <f>appendix_csb!N3</f>
        <v>30
(23, 38)</v>
      </c>
      <c r="N7" s="10" t="str">
        <f>appendix_csb!O3</f>
        <v>9
(6, 14)</v>
      </c>
      <c r="O7" s="10" t="str">
        <f>appendix_csb!P3</f>
        <v>8
(5, 12)</v>
      </c>
      <c r="P7" s="13" t="str">
        <f>appendix_csb!Q3</f>
        <v>37
(33, 40)</v>
      </c>
      <c r="Q7" s="10" t="str">
        <f>appendix_csb!R3</f>
        <v>38
(34, 44)</v>
      </c>
      <c r="R7" s="10" t="str">
        <f>appendix_csb!S3</f>
        <v>-</v>
      </c>
      <c r="S7" s="10" t="str">
        <f>appendix_csb!T3</f>
        <v>34
(27, 41)</v>
      </c>
      <c r="T7" s="10" t="str">
        <f>appendix_csb!U3</f>
        <v>23
(17, 30)</v>
      </c>
      <c r="U7" s="10" t="str">
        <f>appendix_csb!V3</f>
        <v>12
(9, 17)</v>
      </c>
      <c r="V7" s="10" t="str">
        <f>appendix_csb!W3</f>
        <v>34
(30, 37)</v>
      </c>
      <c r="W7" s="13" t="str">
        <f>appendix_csb!X3</f>
        <v>7
(5, 9)</v>
      </c>
      <c r="X7" s="10" t="str">
        <f>appendix_csb!Y3</f>
        <v>44
(36, 52)</v>
      </c>
      <c r="Y7" s="10" t="str">
        <f>appendix_csb!Z3</f>
        <v>31
(24, 39)</v>
      </c>
      <c r="Z7" s="14" t="str">
        <f>appendix_csb!AA3</f>
        <v>40
(26, 55)</v>
      </c>
    </row>
    <row r="8" spans="1:26" s="9" customFormat="1" ht="30" x14ac:dyDescent="0.25">
      <c r="A8" s="29" t="str">
        <f>appendix_csb!A4</f>
        <v>Burkina Faso</v>
      </c>
      <c r="B8" s="10" t="str">
        <f>appendix_csb!B4&amp;" "&amp;appendix_csb!C4</f>
        <v>2017 MIS</v>
      </c>
      <c r="C8" s="11" t="str">
        <f>appendix_csb!D4</f>
        <v>20
(19, 22)</v>
      </c>
      <c r="D8" s="12" t="str">
        <f>appendix_csb!E4</f>
        <v>71
(67, 75)</v>
      </c>
      <c r="E8" s="10" t="str">
        <f>appendix_csb!F4</f>
        <v>1
(0, 1)</v>
      </c>
      <c r="F8" s="10" t="str">
        <f>appendix_csb!G4</f>
        <v>1
(1, 4)</v>
      </c>
      <c r="G8" s="10" t="str">
        <f>appendix_csb!H4</f>
        <v>0
(0, 1)</v>
      </c>
      <c r="H8" s="10" t="str">
        <f>appendix_csb!I4</f>
        <v>2
(1, 3)</v>
      </c>
      <c r="I8" s="10" t="str">
        <f>appendix_csb!J4</f>
        <v>26
(22, 30)</v>
      </c>
      <c r="J8" s="13" t="str">
        <f>appendix_csb!K4</f>
        <v>73
(69, 76)</v>
      </c>
      <c r="K8" s="12" t="str">
        <f>appendix_csb!L4</f>
        <v>66
(61, 70)</v>
      </c>
      <c r="L8" s="10" t="str">
        <f>appendix_csb!M4</f>
        <v>-</v>
      </c>
      <c r="M8" s="10" t="str">
        <f>appendix_csb!N4</f>
        <v>-</v>
      </c>
      <c r="N8" s="10" t="str">
        <f>appendix_csb!O4</f>
        <v>-</v>
      </c>
      <c r="O8" s="10" t="str">
        <f>appendix_csb!P4</f>
        <v>-</v>
      </c>
      <c r="P8" s="13" t="str">
        <f>appendix_csb!Q4</f>
        <v>66
(61, 70)</v>
      </c>
      <c r="Q8" s="10" t="str">
        <f>appendix_csb!R4</f>
        <v>69
(64, 73)</v>
      </c>
      <c r="R8" s="10" t="str">
        <f>appendix_csb!S4</f>
        <v>-</v>
      </c>
      <c r="S8" s="10" t="str">
        <f>appendix_csb!T4</f>
        <v>-</v>
      </c>
      <c r="T8" s="10" t="str">
        <f>appendix_csb!U4</f>
        <v>-</v>
      </c>
      <c r="U8" s="10" t="str">
        <f>appendix_csb!V4</f>
        <v>-</v>
      </c>
      <c r="V8" s="10" t="str">
        <f>appendix_csb!W4</f>
        <v>68
(64, 72)</v>
      </c>
      <c r="W8" s="13" t="str">
        <f>appendix_csb!X4</f>
        <v>10
(7, 14)</v>
      </c>
      <c r="X8" s="10" t="str">
        <f>appendix_csb!Y4</f>
        <v>80
(76, 83)</v>
      </c>
      <c r="Y8" s="10" t="str">
        <f>appendix_csb!Z4</f>
        <v>-</v>
      </c>
      <c r="Z8" s="14" t="str">
        <f>appendix_csb!AA4</f>
        <v>-</v>
      </c>
    </row>
    <row r="9" spans="1:26" s="9" customFormat="1" ht="30" x14ac:dyDescent="0.25">
      <c r="A9" s="29" t="str">
        <f>appendix_csb!A5</f>
        <v>Burundi</v>
      </c>
      <c r="B9" s="10" t="str">
        <f>appendix_csb!B5&amp;" "&amp;appendix_csb!C5</f>
        <v>2016 DHS</v>
      </c>
      <c r="C9" s="11" t="str">
        <f>appendix_csb!D5</f>
        <v>40
(38, 41)</v>
      </c>
      <c r="D9" s="12" t="str">
        <f>appendix_csb!E5</f>
        <v>54
(51, 56)</v>
      </c>
      <c r="E9" s="10" t="str">
        <f>appendix_csb!F5</f>
        <v>3
(2, 4)</v>
      </c>
      <c r="F9" s="10" t="str">
        <f>appendix_csb!G5</f>
        <v>10
(8, 12)</v>
      </c>
      <c r="G9" s="10" t="str">
        <f>appendix_csb!H5</f>
        <v>5
(4, 5)</v>
      </c>
      <c r="H9" s="10" t="str">
        <f>appendix_csb!I5</f>
        <v>1
(0, 1)</v>
      </c>
      <c r="I9" s="10" t="str">
        <f>appendix_csb!J5</f>
        <v>30
(28, 32)</v>
      </c>
      <c r="J9" s="13" t="str">
        <f>appendix_csb!K5</f>
        <v>69
(67, 71)</v>
      </c>
      <c r="K9" s="12" t="str">
        <f>appendix_csb!L5</f>
        <v>87
(86, 89)</v>
      </c>
      <c r="L9" s="10" t="str">
        <f>appendix_csb!M5</f>
        <v>95
(89, 98)</v>
      </c>
      <c r="M9" s="10" t="str">
        <f>appendix_csb!N5</f>
        <v>86
(82, 89)</v>
      </c>
      <c r="N9" s="10" t="str">
        <f>appendix_csb!O5</f>
        <v>36
(30, 44)</v>
      </c>
      <c r="O9" s="10" t="str">
        <f>appendix_csb!P5</f>
        <v>54
(26, 79)</v>
      </c>
      <c r="P9" s="13" t="str">
        <f>appendix_csb!Q5</f>
        <v>84
(82, 86)</v>
      </c>
      <c r="Q9" s="10" t="str">
        <f>appendix_csb!R5</f>
        <v>69
(66, 71)</v>
      </c>
      <c r="R9" s="10" t="str">
        <f>appendix_csb!S5</f>
        <v>93
(87, 97)</v>
      </c>
      <c r="S9" s="10" t="str">
        <f>appendix_csb!T5</f>
        <v>55
(49, 62)</v>
      </c>
      <c r="T9" s="10" t="str">
        <f>appendix_csb!U5</f>
        <v>32
(26, 40)</v>
      </c>
      <c r="U9" s="10" t="str">
        <f>appendix_csb!V5</f>
        <v>-</v>
      </c>
      <c r="V9" s="10" t="str">
        <f>appendix_csb!W5</f>
        <v>66
(63, 68)</v>
      </c>
      <c r="W9" s="13" t="str">
        <f>appendix_csb!X5</f>
        <v>9
(8, 11)</v>
      </c>
      <c r="X9" s="10" t="str">
        <f>appendix_csb!Y5</f>
        <v>12
(10, 14)</v>
      </c>
      <c r="Y9" s="10" t="str">
        <f>appendix_csb!Z5</f>
        <v>10
(6, 15)</v>
      </c>
      <c r="Z9" s="14" t="str">
        <f>appendix_csb!AA5</f>
        <v>-</v>
      </c>
    </row>
    <row r="10" spans="1:26" s="9" customFormat="1" ht="30" x14ac:dyDescent="0.25">
      <c r="A10" s="29" t="str">
        <f>appendix_csb!A6</f>
        <v>Cameroon</v>
      </c>
      <c r="B10" s="10" t="str">
        <f>appendix_csb!B6&amp;" "&amp;appendix_csb!C6</f>
        <v>2018 DHS</v>
      </c>
      <c r="C10" s="11" t="str">
        <f>appendix_csb!D6</f>
        <v>16
(14, 17)</v>
      </c>
      <c r="D10" s="12" t="str">
        <f>appendix_csb!E6</f>
        <v>20
(17, 23)</v>
      </c>
      <c r="E10" s="10" t="str">
        <f>appendix_csb!F6</f>
        <v>1
(0, 1)</v>
      </c>
      <c r="F10" s="10" t="str">
        <f>appendix_csb!G6</f>
        <v>12
(9, 15)</v>
      </c>
      <c r="G10" s="10" t="str">
        <f>appendix_csb!H6</f>
        <v>12
(9, 14)</v>
      </c>
      <c r="H10" s="10" t="str">
        <f>appendix_csb!I6</f>
        <v>21
(18, 24)</v>
      </c>
      <c r="I10" s="10" t="str">
        <f>appendix_csb!J6</f>
        <v>37
(33, 41)</v>
      </c>
      <c r="J10" s="13" t="str">
        <f>appendix_csb!K6</f>
        <v>43
(39, 47)</v>
      </c>
      <c r="K10" s="12" t="str">
        <f>appendix_csb!L6</f>
        <v>52
(44, 61)</v>
      </c>
      <c r="L10" s="10" t="str">
        <f>appendix_csb!M6</f>
        <v>-</v>
      </c>
      <c r="M10" s="10" t="str">
        <f>appendix_csb!N6</f>
        <v>54
(43, 65)</v>
      </c>
      <c r="N10" s="10" t="str">
        <f>appendix_csb!O6</f>
        <v>11
(7, 19)</v>
      </c>
      <c r="O10" s="10" t="str">
        <f>appendix_csb!P6</f>
        <v>8
(5, 15)</v>
      </c>
      <c r="P10" s="13" t="str">
        <f>appendix_csb!Q6</f>
        <v>42
(36, 48)</v>
      </c>
      <c r="Q10" s="10" t="str">
        <f>appendix_csb!R6</f>
        <v>58
(49, 66)</v>
      </c>
      <c r="R10" s="10" t="str">
        <f>appendix_csb!S6</f>
        <v>-</v>
      </c>
      <c r="S10" s="10" t="str">
        <f>appendix_csb!T6</f>
        <v>48
(38, 58)</v>
      </c>
      <c r="T10" s="10" t="str">
        <f>appendix_csb!U6</f>
        <v>33
(24, 43)</v>
      </c>
      <c r="U10" s="10" t="str">
        <f>appendix_csb!V6</f>
        <v>46
(38, 54)</v>
      </c>
      <c r="V10" s="10" t="str">
        <f>appendix_csb!W6</f>
        <v>48
(43, 54)</v>
      </c>
      <c r="W10" s="13" t="str">
        <f>appendix_csb!X6</f>
        <v>12
(9, 16)</v>
      </c>
      <c r="X10" s="10" t="str">
        <f>appendix_csb!Y6</f>
        <v>25
(17, 35)</v>
      </c>
      <c r="Y10" s="10" t="str">
        <f>appendix_csb!Z6</f>
        <v>21
(15, 27)</v>
      </c>
      <c r="Z10" s="14" t="str">
        <f>appendix_csb!AA6</f>
        <v>15
(8, 27)</v>
      </c>
    </row>
    <row r="11" spans="1:26" s="9" customFormat="1" ht="30" x14ac:dyDescent="0.25">
      <c r="A11" s="29" t="str">
        <f>appendix_csb!A7</f>
        <v>Ethiopia</v>
      </c>
      <c r="B11" s="10" t="str">
        <f>appendix_csb!B7&amp;" "&amp;appendix_csb!C7</f>
        <v>2016 DHS</v>
      </c>
      <c r="C11" s="11" t="str">
        <f>appendix_csb!D7</f>
        <v>14
(13, 16)</v>
      </c>
      <c r="D11" s="12" t="str">
        <f>appendix_csb!E7</f>
        <v>26
(23, 30)</v>
      </c>
      <c r="E11" s="10" t="str">
        <f>appendix_csb!F7</f>
        <v>0
(0, 0)</v>
      </c>
      <c r="F11" s="10" t="str">
        <f>appendix_csb!G7</f>
        <v>9
(7, 12)</v>
      </c>
      <c r="G11" s="10" t="str">
        <f>appendix_csb!H7</f>
        <v>0
(0, 0)</v>
      </c>
      <c r="H11" s="10" t="str">
        <f>appendix_csb!I7</f>
        <v>2
(1, 3)</v>
      </c>
      <c r="I11" s="10" t="str">
        <f>appendix_csb!J7</f>
        <v>63
(60, 67)</v>
      </c>
      <c r="J11" s="13" t="str">
        <f>appendix_csb!K7</f>
        <v>35
(31, 38)</v>
      </c>
      <c r="K11" s="12" t="str">
        <f>appendix_csb!L7</f>
        <v>-</v>
      </c>
      <c r="L11" s="10" t="str">
        <f>appendix_csb!M7</f>
        <v>-</v>
      </c>
      <c r="M11" s="10" t="str">
        <f>appendix_csb!N7</f>
        <v>-</v>
      </c>
      <c r="N11" s="10" t="str">
        <f>appendix_csb!O7</f>
        <v>-</v>
      </c>
      <c r="O11" s="10" t="str">
        <f>appendix_csb!P7</f>
        <v>-</v>
      </c>
      <c r="P11" s="13" t="str">
        <f>appendix_csb!Q7</f>
        <v>-</v>
      </c>
      <c r="Q11" s="10" t="str">
        <f>appendix_csb!R7</f>
        <v>16
(11, 23)</v>
      </c>
      <c r="R11" s="10" t="str">
        <f>appendix_csb!S7</f>
        <v>-</v>
      </c>
      <c r="S11" s="10" t="str">
        <f>appendix_csb!T7</f>
        <v>19
(10, 34)</v>
      </c>
      <c r="T11" s="10" t="str">
        <f>appendix_csb!U7</f>
        <v>-</v>
      </c>
      <c r="U11" s="10" t="str">
        <f>appendix_csb!V7</f>
        <v>-</v>
      </c>
      <c r="V11" s="10" t="str">
        <f>appendix_csb!W7</f>
        <v>17
(13, 23)</v>
      </c>
      <c r="W11" s="13" t="str">
        <f>appendix_csb!X7</f>
        <v>4
(2, 6)</v>
      </c>
      <c r="X11" s="10" t="str">
        <f>appendix_csb!Y7</f>
        <v>14
(4, 38)</v>
      </c>
      <c r="Y11" s="10" t="str">
        <f>appendix_csb!Z7</f>
        <v>-</v>
      </c>
      <c r="Z11" s="14" t="str">
        <f>appendix_csb!AA7</f>
        <v>-</v>
      </c>
    </row>
    <row r="12" spans="1:26" s="9" customFormat="1" ht="30" x14ac:dyDescent="0.25">
      <c r="A12" s="29" t="str">
        <f>appendix_csb!A8</f>
        <v>Ghana</v>
      </c>
      <c r="B12" s="10" t="str">
        <f>appendix_csb!B8&amp;" "&amp;appendix_csb!C8</f>
        <v>2019 MIS</v>
      </c>
      <c r="C12" s="11" t="str">
        <f>appendix_csb!D8</f>
        <v>30
(27, 33)</v>
      </c>
      <c r="D12" s="12" t="str">
        <f>appendix_csb!E8</f>
        <v>34
(30, 38)</v>
      </c>
      <c r="E12" s="10" t="str">
        <f>appendix_csb!F8</f>
        <v>0
(0, 1)</v>
      </c>
      <c r="F12" s="10" t="str">
        <f>appendix_csb!G8</f>
        <v>20
(17, 24)</v>
      </c>
      <c r="G12" s="10" t="str">
        <f>appendix_csb!H8</f>
        <v>14
(10, 18)</v>
      </c>
      <c r="H12" s="10" t="str">
        <f>appendix_csb!I8</f>
        <v>3
(1, 5)</v>
      </c>
      <c r="I12" s="10" t="str">
        <f>appendix_csb!J8</f>
        <v>30
(26, 35)</v>
      </c>
      <c r="J12" s="13" t="str">
        <f>appendix_csb!K8</f>
        <v>67
(63, 71)</v>
      </c>
      <c r="K12" s="12" t="str">
        <f>appendix_csb!L8</f>
        <v>78
(72, 83)</v>
      </c>
      <c r="L12" s="10" t="str">
        <f>appendix_csb!M8</f>
        <v>-</v>
      </c>
      <c r="M12" s="10" t="str">
        <f>appendix_csb!N8</f>
        <v>30
(22, 39)</v>
      </c>
      <c r="N12" s="10" t="str">
        <f>appendix_csb!O8</f>
        <v>8
(4, 16)</v>
      </c>
      <c r="O12" s="10" t="str">
        <f>appendix_csb!P8</f>
        <v>-</v>
      </c>
      <c r="P12" s="13" t="str">
        <f>appendix_csb!Q8</f>
        <v>50
(45, 55)</v>
      </c>
      <c r="Q12" s="10" t="str">
        <f>appendix_csb!R8</f>
        <v>63
(56, 70)</v>
      </c>
      <c r="R12" s="10" t="str">
        <f>appendix_csb!S8</f>
        <v>-</v>
      </c>
      <c r="S12" s="10" t="str">
        <f>appendix_csb!T8</f>
        <v>55
(46, 63)</v>
      </c>
      <c r="T12" s="10" t="str">
        <f>appendix_csb!U8</f>
        <v>57
(44, 69)</v>
      </c>
      <c r="U12" s="10" t="str">
        <f>appendix_csb!V8</f>
        <v>-</v>
      </c>
      <c r="V12" s="10" t="str">
        <f>appendix_csb!W8</f>
        <v>59
(54, 65)</v>
      </c>
      <c r="W12" s="13" t="str">
        <f>appendix_csb!X8</f>
        <v>18
(14, 24)</v>
      </c>
      <c r="X12" s="10" t="str">
        <f>appendix_csb!Y8</f>
        <v>88
(80, 93)</v>
      </c>
      <c r="Y12" s="10" t="str">
        <f>appendix_csb!Z8</f>
        <v>86
(77, 92)</v>
      </c>
      <c r="Z12" s="14" t="str">
        <f>appendix_csb!AA8</f>
        <v>-</v>
      </c>
    </row>
    <row r="13" spans="1:26" s="9" customFormat="1" ht="30" x14ac:dyDescent="0.25">
      <c r="A13" s="29" t="str">
        <f>appendix_csb!A9</f>
        <v>Guinea</v>
      </c>
      <c r="B13" s="10" t="str">
        <f>appendix_csb!B9&amp;" "&amp;appendix_csb!C9</f>
        <v>2018 DHS</v>
      </c>
      <c r="C13" s="11" t="str">
        <f>appendix_csb!D9</f>
        <v>17
(16, 19)</v>
      </c>
      <c r="D13" s="12" t="str">
        <f>appendix_csb!E9</f>
        <v>40
(36, 43)</v>
      </c>
      <c r="E13" s="10" t="str">
        <f>appendix_csb!F9</f>
        <v>0
(0, 1)</v>
      </c>
      <c r="F13" s="10" t="str">
        <f>appendix_csb!G9</f>
        <v>5
(3, 6)</v>
      </c>
      <c r="G13" s="10" t="str">
        <f>appendix_csb!H9</f>
        <v>0
(0, 0)</v>
      </c>
      <c r="H13" s="10" t="str">
        <f>appendix_csb!I9</f>
        <v>24
(21, 27)</v>
      </c>
      <c r="I13" s="10" t="str">
        <f>appendix_csb!J9</f>
        <v>32
(29, 36)</v>
      </c>
      <c r="J13" s="13" t="str">
        <f>appendix_csb!K9</f>
        <v>45
(41, 48)</v>
      </c>
      <c r="K13" s="12" t="str">
        <f>appendix_csb!L9</f>
        <v>42
(37, 47)</v>
      </c>
      <c r="L13" s="10" t="str">
        <f>appendix_csb!M9</f>
        <v>-</v>
      </c>
      <c r="M13" s="10" t="str">
        <f>appendix_csb!N9</f>
        <v>37
(23, 53)</v>
      </c>
      <c r="N13" s="10" t="str">
        <f>appendix_csb!O9</f>
        <v>-</v>
      </c>
      <c r="O13" s="10" t="str">
        <f>appendix_csb!P9</f>
        <v>4
(2, 8)</v>
      </c>
      <c r="P13" s="13" t="str">
        <f>appendix_csb!Q9</f>
        <v>42
(37, 47)</v>
      </c>
      <c r="Q13" s="10" t="str">
        <f>appendix_csb!R9</f>
        <v>41
(35, 47)</v>
      </c>
      <c r="R13" s="10" t="str">
        <f>appendix_csb!S9</f>
        <v>-</v>
      </c>
      <c r="S13" s="10" t="str">
        <f>appendix_csb!T9</f>
        <v>52
(33, 70)</v>
      </c>
      <c r="T13" s="10" t="str">
        <f>appendix_csb!U9</f>
        <v>-</v>
      </c>
      <c r="U13" s="10" t="str">
        <f>appendix_csb!V9</f>
        <v>24
(17, 31)</v>
      </c>
      <c r="V13" s="10" t="str">
        <f>appendix_csb!W9</f>
        <v>42
(37, 48)</v>
      </c>
      <c r="W13" s="13" t="str">
        <f>appendix_csb!X9</f>
        <v>10
(7, 14)</v>
      </c>
      <c r="X13" s="10" t="str">
        <f>appendix_csb!Y9</f>
        <v>22
(15, 31)</v>
      </c>
      <c r="Y13" s="10" t="str">
        <f>appendix_csb!Z9</f>
        <v>15
(8, 25)</v>
      </c>
      <c r="Z13" s="14" t="str">
        <f>appendix_csb!AA9</f>
        <v>7
(3, 18)</v>
      </c>
    </row>
    <row r="14" spans="1:26" s="9" customFormat="1" ht="30" x14ac:dyDescent="0.25">
      <c r="A14" s="29" t="str">
        <f>appendix_csb!A10</f>
        <v>Kenya</v>
      </c>
      <c r="B14" s="10" t="str">
        <f>appendix_csb!B10&amp;" "&amp;appendix_csb!C10</f>
        <v>2015 MIS</v>
      </c>
      <c r="C14" s="11" t="str">
        <f>appendix_csb!D10</f>
        <v>36
(34, 39)</v>
      </c>
      <c r="D14" s="12" t="str">
        <f>appendix_csb!E10</f>
        <v>51
(46, 55)</v>
      </c>
      <c r="E14" s="10" t="str">
        <f>appendix_csb!F10</f>
        <v>1
(0, 2)</v>
      </c>
      <c r="F14" s="10" t="str">
        <f>appendix_csb!G10</f>
        <v>15
(12, 19)</v>
      </c>
      <c r="G14" s="10" t="str">
        <f>appendix_csb!H10</f>
        <v>5
(3, 7)</v>
      </c>
      <c r="H14" s="10" t="str">
        <f>appendix_csb!I10</f>
        <v>3
(2, 4)</v>
      </c>
      <c r="I14" s="10" t="str">
        <f>appendix_csb!J10</f>
        <v>27
(24, 31)</v>
      </c>
      <c r="J14" s="13" t="str">
        <f>appendix_csb!K10</f>
        <v>70
(67, 74)</v>
      </c>
      <c r="K14" s="12" t="str">
        <f>appendix_csb!L10</f>
        <v>52
(46, 57)</v>
      </c>
      <c r="L14" s="10" t="str">
        <f>appendix_csb!M10</f>
        <v>-</v>
      </c>
      <c r="M14" s="10" t="str">
        <f>appendix_csb!N10</f>
        <v>57
(45, 67)</v>
      </c>
      <c r="N14" s="10" t="str">
        <f>appendix_csb!O10</f>
        <v>9
(2, 28)</v>
      </c>
      <c r="O14" s="10" t="str">
        <f>appendix_csb!P10</f>
        <v>25
(12, 45)</v>
      </c>
      <c r="P14" s="13" t="str">
        <f>appendix_csb!Q10</f>
        <v>49
(44, 54)</v>
      </c>
      <c r="Q14" s="10" t="str">
        <f>appendix_csb!R10</f>
        <v>31
(25, 37)</v>
      </c>
      <c r="R14" s="10" t="str">
        <f>appendix_csb!S10</f>
        <v>-</v>
      </c>
      <c r="S14" s="10" t="str">
        <f>appendix_csb!T10</f>
        <v>30
(21, 40)</v>
      </c>
      <c r="T14" s="10" t="str">
        <f>appendix_csb!U10</f>
        <v>44
(23, 66)</v>
      </c>
      <c r="U14" s="10" t="str">
        <f>appendix_csb!V10</f>
        <v>29
(16, 47)</v>
      </c>
      <c r="V14" s="10" t="str">
        <f>appendix_csb!W10</f>
        <v>31
(26, 37)</v>
      </c>
      <c r="W14" s="13" t="str">
        <f>appendix_csb!X10</f>
        <v>19
(14, 25)</v>
      </c>
      <c r="X14" s="10" t="str">
        <f>appendix_csb!Y10</f>
        <v>93
(88, 96)</v>
      </c>
      <c r="Y14" s="10" t="str">
        <f>appendix_csb!Z10</f>
        <v>90
(77, 96)</v>
      </c>
      <c r="Z14" s="14" t="str">
        <f>appendix_csb!AA10</f>
        <v>-</v>
      </c>
    </row>
    <row r="15" spans="1:26" s="9" customFormat="1" ht="30" x14ac:dyDescent="0.25">
      <c r="A15" s="29" t="str">
        <f>appendix_csb!A11</f>
        <v>Liberia</v>
      </c>
      <c r="B15" s="10" t="str">
        <f>appendix_csb!B11&amp;" "&amp;appendix_csb!C11</f>
        <v>2016 MIS</v>
      </c>
      <c r="C15" s="11" t="str">
        <f>appendix_csb!D11</f>
        <v>39
(36, 43)</v>
      </c>
      <c r="D15" s="12" t="str">
        <f>appendix_csb!E11</f>
        <v>46
(41, 52)</v>
      </c>
      <c r="E15" s="10" t="str">
        <f>appendix_csb!F11</f>
        <v>0
(0, 0)</v>
      </c>
      <c r="F15" s="10" t="str">
        <f>appendix_csb!G11</f>
        <v>13
(10, 17)</v>
      </c>
      <c r="G15" s="10" t="str">
        <f>appendix_csb!H11</f>
        <v>14
(11, 18)</v>
      </c>
      <c r="H15" s="10" t="str">
        <f>appendix_csb!I11</f>
        <v>8
(6, 11)</v>
      </c>
      <c r="I15" s="10" t="str">
        <f>appendix_csb!J11</f>
        <v>22
(18, 26)</v>
      </c>
      <c r="J15" s="13" t="str">
        <f>appendix_csb!K11</f>
        <v>71
(67, 76)</v>
      </c>
      <c r="K15" s="12" t="str">
        <f>appendix_csb!L11</f>
        <v>77
(72, 82)</v>
      </c>
      <c r="L15" s="10" t="str">
        <f>appendix_csb!M11</f>
        <v>-</v>
      </c>
      <c r="M15" s="10" t="str">
        <f>appendix_csb!N11</f>
        <v>82
(71, 89)</v>
      </c>
      <c r="N15" s="10" t="str">
        <f>appendix_csb!O11</f>
        <v>35
(25, 47)</v>
      </c>
      <c r="O15" s="10" t="str">
        <f>appendix_csb!P11</f>
        <v>14
(5, 33)</v>
      </c>
      <c r="P15" s="13" t="str">
        <f>appendix_csb!Q11</f>
        <v>70
(64, 75)</v>
      </c>
      <c r="Q15" s="10" t="str">
        <f>appendix_csb!R11</f>
        <v>84
(80, 88)</v>
      </c>
      <c r="R15" s="10" t="str">
        <f>appendix_csb!S11</f>
        <v>-</v>
      </c>
      <c r="S15" s="10" t="str">
        <f>appendix_csb!T11</f>
        <v>75
(65, 83)</v>
      </c>
      <c r="T15" s="10" t="str">
        <f>appendix_csb!U11</f>
        <v>76
(63, 85)</v>
      </c>
      <c r="U15" s="10" t="str">
        <f>appendix_csb!V11</f>
        <v>62
(49, 73)</v>
      </c>
      <c r="V15" s="10" t="str">
        <f>appendix_csb!W11</f>
        <v>81
(77, 84)</v>
      </c>
      <c r="W15" s="13" t="str">
        <f>appendix_csb!X11</f>
        <v>21
(15, 29)</v>
      </c>
      <c r="X15" s="10" t="str">
        <f>appendix_csb!Y11</f>
        <v>87
(82, 91)</v>
      </c>
      <c r="Y15" s="10" t="str">
        <f>appendix_csb!Z11</f>
        <v>72
(64, 78)</v>
      </c>
      <c r="Z15" s="14" t="str">
        <f>appendix_csb!AA11</f>
        <v>80
(56, 93)</v>
      </c>
    </row>
    <row r="16" spans="1:26" s="9" customFormat="1" ht="30" x14ac:dyDescent="0.25">
      <c r="A16" s="29" t="str">
        <f>appendix_csb!A12</f>
        <v>Madagascar</v>
      </c>
      <c r="B16" s="10" t="str">
        <f>appendix_csb!B12&amp;" "&amp;appendix_csb!C12</f>
        <v>2016 MIS</v>
      </c>
      <c r="C16" s="11" t="str">
        <f>appendix_csb!D12</f>
        <v>16
(15, 18)</v>
      </c>
      <c r="D16" s="12" t="str">
        <f>appendix_csb!E12</f>
        <v>36
(31, 41)</v>
      </c>
      <c r="E16" s="10" t="str">
        <f>appendix_csb!F12</f>
        <v>7
(5, 10)</v>
      </c>
      <c r="F16" s="10" t="str">
        <f>appendix_csb!G12</f>
        <v>10
(8, 14)</v>
      </c>
      <c r="G16" s="10" t="str">
        <f>appendix_csb!H12</f>
        <v>1
(1, 2)</v>
      </c>
      <c r="H16" s="10" t="str">
        <f>appendix_csb!I12</f>
        <v>7
(5, 10)</v>
      </c>
      <c r="I16" s="10" t="str">
        <f>appendix_csb!J12</f>
        <v>40
(36, 44)</v>
      </c>
      <c r="J16" s="13" t="str">
        <f>appendix_csb!K12</f>
        <v>53
(49, 58)</v>
      </c>
      <c r="K16" s="12" t="str">
        <f>appendix_csb!L12</f>
        <v>31
(25, 39)</v>
      </c>
      <c r="L16" s="10" t="str">
        <f>appendix_csb!M12</f>
        <v>37
(22, 54)</v>
      </c>
      <c r="M16" s="10" t="str">
        <f>appendix_csb!N12</f>
        <v>7
(3, 14)</v>
      </c>
      <c r="N16" s="10" t="str">
        <f>appendix_csb!O12</f>
        <v>-</v>
      </c>
      <c r="O16" s="10" t="str">
        <f>appendix_csb!P12</f>
        <v>3
(1, 13)</v>
      </c>
      <c r="P16" s="13" t="str">
        <f>appendix_csb!Q12</f>
        <v>27
(22, 33)</v>
      </c>
      <c r="Q16" s="10" t="str">
        <f>appendix_csb!R12</f>
        <v>13
(8, 19)</v>
      </c>
      <c r="R16" s="10" t="str">
        <f>appendix_csb!S12</f>
        <v>19
(10, 33)</v>
      </c>
      <c r="S16" s="10" t="str">
        <f>appendix_csb!T12</f>
        <v>13
(6, 25)</v>
      </c>
      <c r="T16" s="10" t="str">
        <f>appendix_csb!U12</f>
        <v>-</v>
      </c>
      <c r="U16" s="10" t="str">
        <f>appendix_csb!V12</f>
        <v>18
(9, 35)</v>
      </c>
      <c r="V16" s="10" t="str">
        <f>appendix_csb!W12</f>
        <v>14
(10, 19)</v>
      </c>
      <c r="W16" s="13" t="str">
        <f>appendix_csb!X12</f>
        <v>5
(3, 9)</v>
      </c>
      <c r="X16" s="10" t="str">
        <f>appendix_csb!Y12</f>
        <v>9
(3, 26)</v>
      </c>
      <c r="Y16" s="10" t="str">
        <f>appendix_csb!Z12</f>
        <v>-</v>
      </c>
      <c r="Z16" s="14" t="str">
        <f>appendix_csb!AA12</f>
        <v>-</v>
      </c>
    </row>
    <row r="17" spans="1:26" s="9" customFormat="1" ht="30" x14ac:dyDescent="0.25">
      <c r="A17" s="29" t="str">
        <f>appendix_csb!A13</f>
        <v>Malawi</v>
      </c>
      <c r="B17" s="10" t="str">
        <f>appendix_csb!B13&amp;" "&amp;appendix_csb!C13</f>
        <v>2017 MIS</v>
      </c>
      <c r="C17" s="11" t="str">
        <f>appendix_csb!D13</f>
        <v>40
(38, 43)</v>
      </c>
      <c r="D17" s="12" t="str">
        <f>appendix_csb!E13</f>
        <v>38
(34, 43)</v>
      </c>
      <c r="E17" s="10" t="str">
        <f>appendix_csb!F13</f>
        <v>3
(2, 5)</v>
      </c>
      <c r="F17" s="10" t="str">
        <f>appendix_csb!G13</f>
        <v>6
(4, 8)</v>
      </c>
      <c r="G17" s="10" t="str">
        <f>appendix_csb!H13</f>
        <v>2
(1, 4)</v>
      </c>
      <c r="H17" s="10" t="str">
        <f>appendix_csb!I13</f>
        <v>7
(5, 10)</v>
      </c>
      <c r="I17" s="10" t="str">
        <f>appendix_csb!J13</f>
        <v>46
(41, 51)</v>
      </c>
      <c r="J17" s="13" t="str">
        <f>appendix_csb!K13</f>
        <v>48
(43, 52)</v>
      </c>
      <c r="K17" s="12" t="str">
        <f>appendix_csb!L13</f>
        <v>76
(70, 82)</v>
      </c>
      <c r="L17" s="10" t="str">
        <f>appendix_csb!M13</f>
        <v>-</v>
      </c>
      <c r="M17" s="10" t="str">
        <f>appendix_csb!N13</f>
        <v>76
(61, 86)</v>
      </c>
      <c r="N17" s="10" t="str">
        <f>appendix_csb!O13</f>
        <v>-</v>
      </c>
      <c r="O17" s="10" t="str">
        <f>appendix_csb!P13</f>
        <v>4
(1, 14)</v>
      </c>
      <c r="P17" s="13" t="str">
        <f>appendix_csb!Q13</f>
        <v>73
(67, 78)</v>
      </c>
      <c r="Q17" s="10" t="str">
        <f>appendix_csb!R13</f>
        <v>55
(48, 62)</v>
      </c>
      <c r="R17" s="10" t="str">
        <f>appendix_csb!S13</f>
        <v>-</v>
      </c>
      <c r="S17" s="10" t="str">
        <f>appendix_csb!T13</f>
        <v>55
(39, 69)</v>
      </c>
      <c r="T17" s="10" t="str">
        <f>appendix_csb!U13</f>
        <v>-</v>
      </c>
      <c r="U17" s="10" t="str">
        <f>appendix_csb!V13</f>
        <v>21
(9, 41)</v>
      </c>
      <c r="V17" s="10" t="str">
        <f>appendix_csb!W13</f>
        <v>54
(48, 61)</v>
      </c>
      <c r="W17" s="13" t="str">
        <f>appendix_csb!X13</f>
        <v>7
(5, 11)</v>
      </c>
      <c r="X17" s="10" t="str">
        <f>appendix_csb!Y13</f>
        <v>98
(94, 99)</v>
      </c>
      <c r="Y17" s="10" t="str">
        <f>appendix_csb!Z13</f>
        <v>97
(81, 99)</v>
      </c>
      <c r="Z17" s="14" t="str">
        <f>appendix_csb!AA13</f>
        <v>-</v>
      </c>
    </row>
    <row r="18" spans="1:26" s="9" customFormat="1" ht="30" x14ac:dyDescent="0.25">
      <c r="A18" s="29" t="str">
        <f>appendix_csb!A14</f>
        <v>Mali</v>
      </c>
      <c r="B18" s="10" t="str">
        <f>appendix_csb!B14&amp;" "&amp;appendix_csb!C14</f>
        <v>2018 DHS</v>
      </c>
      <c r="C18" s="11" t="str">
        <f>appendix_csb!D14</f>
        <v>16
(15, 17)</v>
      </c>
      <c r="D18" s="12" t="str">
        <f>appendix_csb!E14</f>
        <v>24
(21, 27)</v>
      </c>
      <c r="E18" s="10" t="str">
        <f>appendix_csb!F14</f>
        <v>3
(2, 5)</v>
      </c>
      <c r="F18" s="10" t="str">
        <f>appendix_csb!G14</f>
        <v>2
(1, 3)</v>
      </c>
      <c r="G18" s="10" t="str">
        <f>appendix_csb!H14</f>
        <v>7
(5, 9)</v>
      </c>
      <c r="H18" s="10" t="str">
        <f>appendix_csb!I14</f>
        <v>23
(19, 27)</v>
      </c>
      <c r="I18" s="10" t="str">
        <f>appendix_csb!J14</f>
        <v>42
(38, 46)</v>
      </c>
      <c r="J18" s="13" t="str">
        <f>appendix_csb!K14</f>
        <v>36
(33, 39)</v>
      </c>
      <c r="K18" s="12" t="str">
        <f>appendix_csb!L14</f>
        <v>46
(39, 53)</v>
      </c>
      <c r="L18" s="10" t="str">
        <f>appendix_csb!M14</f>
        <v>37
(22, 56)</v>
      </c>
      <c r="M18" s="10" t="str">
        <f>appendix_csb!N14</f>
        <v>-</v>
      </c>
      <c r="N18" s="10" t="str">
        <f>appendix_csb!O14</f>
        <v>8
(3, 17)</v>
      </c>
      <c r="O18" s="10" t="str">
        <f>appendix_csb!P14</f>
        <v>5
(3, 9)</v>
      </c>
      <c r="P18" s="13" t="str">
        <f>appendix_csb!Q14</f>
        <v>36
(30, 42)</v>
      </c>
      <c r="Q18" s="10" t="str">
        <f>appendix_csb!R14</f>
        <v>61
(54, 68)</v>
      </c>
      <c r="R18" s="10" t="str">
        <f>appendix_csb!S14</f>
        <v>56
(38, 72)</v>
      </c>
      <c r="S18" s="10" t="str">
        <f>appendix_csb!T14</f>
        <v>-</v>
      </c>
      <c r="T18" s="10" t="str">
        <f>appendix_csb!U14</f>
        <v>17
(9, 30)</v>
      </c>
      <c r="U18" s="10" t="str">
        <f>appendix_csb!V14</f>
        <v>5
(2, 10)</v>
      </c>
      <c r="V18" s="10" t="str">
        <f>appendix_csb!W14</f>
        <v>50
(44, 57)</v>
      </c>
      <c r="W18" s="13" t="str">
        <f>appendix_csb!X14</f>
        <v>4
(3, 6)</v>
      </c>
      <c r="X18" s="10" t="str">
        <f>appendix_csb!Y14</f>
        <v>35
(27, 43)</v>
      </c>
      <c r="Y18" s="10" t="str">
        <f>appendix_csb!Z14</f>
        <v>20
(9, 38)</v>
      </c>
      <c r="Z18" s="14" t="str">
        <f>appendix_csb!AA14</f>
        <v>-</v>
      </c>
    </row>
    <row r="19" spans="1:26" s="9" customFormat="1" ht="30" x14ac:dyDescent="0.25">
      <c r="A19" s="29" t="str">
        <f>appendix_csb!A15</f>
        <v>Mozambique</v>
      </c>
      <c r="B19" s="10" t="str">
        <f>appendix_csb!B15&amp;" "&amp;appendix_csb!C15</f>
        <v>2018 MIS</v>
      </c>
      <c r="C19" s="11" t="str">
        <f>appendix_csb!D15</f>
        <v>31
(28, 35)</v>
      </c>
      <c r="D19" s="12" t="str">
        <f>appendix_csb!E15</f>
        <v>64
(57, 70)</v>
      </c>
      <c r="E19" s="10" t="str">
        <f>appendix_csb!F15</f>
        <v>4
(2, 7)</v>
      </c>
      <c r="F19" s="10" t="str">
        <f>appendix_csb!G15</f>
        <v>0
(0, 1)</v>
      </c>
      <c r="G19" s="10" t="str">
        <f>appendix_csb!H15</f>
        <v>0
(0, 1)</v>
      </c>
      <c r="H19" s="10" t="str">
        <f>appendix_csb!I15</f>
        <v>1
(1, 3)</v>
      </c>
      <c r="I19" s="10" t="str">
        <f>appendix_csb!J15</f>
        <v>31
(26, 37)</v>
      </c>
      <c r="J19" s="13" t="str">
        <f>appendix_csb!K15</f>
        <v>68
(62, 73)</v>
      </c>
      <c r="K19" s="12" t="str">
        <f>appendix_csb!L15</f>
        <v>72
(67, 76)</v>
      </c>
      <c r="L19" s="10" t="str">
        <f>appendix_csb!M15</f>
        <v>41
(13, 76)</v>
      </c>
      <c r="M19" s="10" t="str">
        <f>appendix_csb!N15</f>
        <v>-</v>
      </c>
      <c r="N19" s="10" t="str">
        <f>appendix_csb!O15</f>
        <v>-</v>
      </c>
      <c r="O19" s="10" t="str">
        <f>appendix_csb!P15</f>
        <v>-</v>
      </c>
      <c r="P19" s="13" t="str">
        <f>appendix_csb!Q15</f>
        <v>70
(65, 74)</v>
      </c>
      <c r="Q19" s="10" t="str">
        <f>appendix_csb!R15</f>
        <v>47
(40, 53)</v>
      </c>
      <c r="R19" s="10" t="str">
        <f>appendix_csb!S15</f>
        <v>57
(44, 70)</v>
      </c>
      <c r="S19" s="10" t="str">
        <f>appendix_csb!T15</f>
        <v>-</v>
      </c>
      <c r="T19" s="10" t="str">
        <f>appendix_csb!U15</f>
        <v>-</v>
      </c>
      <c r="U19" s="10" t="str">
        <f>appendix_csb!V15</f>
        <v>-</v>
      </c>
      <c r="V19" s="10" t="str">
        <f>appendix_csb!W15</f>
        <v>47
(41, 53)</v>
      </c>
      <c r="W19" s="13" t="str">
        <f>appendix_csb!X15</f>
        <v>10
(6, 17)</v>
      </c>
      <c r="X19" s="10" t="str">
        <f>appendix_csb!Y15</f>
        <v>98
(97, 99)</v>
      </c>
      <c r="Y19" s="10" t="str">
        <f>appendix_csb!Z15</f>
        <v>-</v>
      </c>
      <c r="Z19" s="14" t="str">
        <f>appendix_csb!AA15</f>
        <v>-</v>
      </c>
    </row>
    <row r="20" spans="1:26" s="9" customFormat="1" ht="30" x14ac:dyDescent="0.25">
      <c r="A20" s="29" t="str">
        <f>appendix_csb!A16</f>
        <v>Nigeria</v>
      </c>
      <c r="B20" s="10" t="str">
        <f>appendix_csb!B16&amp;" "&amp;appendix_csb!C16</f>
        <v>2018 DHS</v>
      </c>
      <c r="C20" s="11" t="str">
        <f>appendix_csb!D16</f>
        <v>24
(23, 25)</v>
      </c>
      <c r="D20" s="12" t="str">
        <f>appendix_csb!E16</f>
        <v>27
(25, 29)</v>
      </c>
      <c r="E20" s="10" t="str">
        <f>appendix_csb!F16</f>
        <v>1
(1, 1)</v>
      </c>
      <c r="F20" s="10" t="str">
        <f>appendix_csb!G16</f>
        <v>38
(36, 40)</v>
      </c>
      <c r="G20" s="10" t="str">
        <f>appendix_csb!H16</f>
        <v>5
(4, 6)</v>
      </c>
      <c r="H20" s="10" t="str">
        <f>appendix_csb!I16</f>
        <v>4
(3, 5)</v>
      </c>
      <c r="I20" s="10" t="str">
        <f>appendix_csb!J16</f>
        <v>26
(25, 28)</v>
      </c>
      <c r="J20" s="13" t="str">
        <f>appendix_csb!K16</f>
        <v>70
(68, 72)</v>
      </c>
      <c r="K20" s="12" t="str">
        <f>appendix_csb!L16</f>
        <v>35
(32, 38)</v>
      </c>
      <c r="L20" s="10" t="str">
        <f>appendix_csb!M16</f>
        <v>9
(4, 18)</v>
      </c>
      <c r="M20" s="10" t="str">
        <f>appendix_csb!N16</f>
        <v>8
(6, 9)</v>
      </c>
      <c r="N20" s="10" t="str">
        <f>appendix_csb!O16</f>
        <v>11
(7, 16)</v>
      </c>
      <c r="O20" s="10" t="str">
        <f>appendix_csb!P16</f>
        <v>3
(1, 5)</v>
      </c>
      <c r="P20" s="13" t="str">
        <f>appendix_csb!Q16</f>
        <v>18
(17, 20)</v>
      </c>
      <c r="Q20" s="10" t="str">
        <f>appendix_csb!R16</f>
        <v>64
(61, 66)</v>
      </c>
      <c r="R20" s="10" t="str">
        <f>appendix_csb!S16</f>
        <v>57
(39, 73)</v>
      </c>
      <c r="S20" s="10" t="str">
        <f>appendix_csb!T16</f>
        <v>51
(48, 53)</v>
      </c>
      <c r="T20" s="10" t="str">
        <f>appendix_csb!U16</f>
        <v>37
(32, 43)</v>
      </c>
      <c r="U20" s="10" t="str">
        <f>appendix_csb!V16</f>
        <v>23
(17, 31)</v>
      </c>
      <c r="V20" s="10" t="str">
        <f>appendix_csb!W16</f>
        <v>55
(53, 56)</v>
      </c>
      <c r="W20" s="13" t="str">
        <f>appendix_csb!X16</f>
        <v>19
(17, 21)</v>
      </c>
      <c r="X20" s="10" t="str">
        <f>appendix_csb!Y16</f>
        <v>54
(50, 57)</v>
      </c>
      <c r="Y20" s="10" t="str">
        <f>appendix_csb!Z16</f>
        <v>50
(46, 53)</v>
      </c>
      <c r="Z20" s="14" t="str">
        <f>appendix_csb!AA16</f>
        <v>35
(22, 50)</v>
      </c>
    </row>
    <row r="21" spans="1:26" s="9" customFormat="1" ht="30" x14ac:dyDescent="0.25">
      <c r="A21" s="29" t="str">
        <f>appendix_csb!A17</f>
        <v>Rwanda</v>
      </c>
      <c r="B21" s="10" t="str">
        <f>appendix_csb!B17&amp;" "&amp;appendix_csb!C17</f>
        <v>2017 MIS</v>
      </c>
      <c r="C21" s="11" t="str">
        <f>appendix_csb!D17</f>
        <v>31
(28, 34)</v>
      </c>
      <c r="D21" s="12" t="str">
        <f>appendix_csb!E17</f>
        <v>33
(29, 37)</v>
      </c>
      <c r="E21" s="10" t="str">
        <f>appendix_csb!F17</f>
        <v>18
(15, 22)</v>
      </c>
      <c r="F21" s="10" t="str">
        <f>appendix_csb!G17</f>
        <v>3
(2, 4)</v>
      </c>
      <c r="G21" s="10" t="str">
        <f>appendix_csb!H17</f>
        <v>5
(3, 7)</v>
      </c>
      <c r="H21" s="10" t="str">
        <f>appendix_csb!I17</f>
        <v>1
(1, 2)</v>
      </c>
      <c r="I21" s="10" t="str">
        <f>appendix_csb!J17</f>
        <v>44
(40, 48)</v>
      </c>
      <c r="J21" s="13" t="str">
        <f>appendix_csb!K17</f>
        <v>55
(51, 59)</v>
      </c>
      <c r="K21" s="12" t="str">
        <f>appendix_csb!L17</f>
        <v>73
(65, 80)</v>
      </c>
      <c r="L21" s="10" t="str">
        <f>appendix_csb!M17</f>
        <v>74
(65, 82)</v>
      </c>
      <c r="M21" s="10" t="str">
        <f>appendix_csb!N17</f>
        <v>70
(51, 84)</v>
      </c>
      <c r="N21" s="10" t="str">
        <f>appendix_csb!O17</f>
        <v>14
(4, 37)</v>
      </c>
      <c r="O21" s="10" t="str">
        <f>appendix_csb!P17</f>
        <v>-</v>
      </c>
      <c r="P21" s="13" t="str">
        <f>appendix_csb!Q17</f>
        <v>67
(61, 73)</v>
      </c>
      <c r="Q21" s="10" t="str">
        <f>appendix_csb!R17</f>
        <v>30
(22, 40)</v>
      </c>
      <c r="R21" s="10" t="str">
        <f>appendix_csb!S17</f>
        <v>60
(51, 68)</v>
      </c>
      <c r="S21" s="10" t="str">
        <f>appendix_csb!T17</f>
        <v>13
(4, 39)</v>
      </c>
      <c r="T21" s="10" t="str">
        <f>appendix_csb!U17</f>
        <v>31
(15, 54)</v>
      </c>
      <c r="U21" s="10" t="str">
        <f>appendix_csb!V17</f>
        <v>-</v>
      </c>
      <c r="V21" s="10" t="str">
        <f>appendix_csb!W17</f>
        <v>37
(31, 44)</v>
      </c>
      <c r="W21" s="13" t="str">
        <f>appendix_csb!X17</f>
        <v>2
(1, 4)</v>
      </c>
      <c r="X21" s="10" t="str">
        <f>appendix_csb!Y17</f>
        <v>99
(95, 100)</v>
      </c>
      <c r="Y21" s="10" t="str">
        <f>appendix_csb!Z17</f>
        <v>-</v>
      </c>
      <c r="Z21" s="14" t="str">
        <f>appendix_csb!AA17</f>
        <v>-</v>
      </c>
    </row>
    <row r="22" spans="1:26" s="9" customFormat="1" ht="30" x14ac:dyDescent="0.25">
      <c r="A22" s="29" t="str">
        <f>appendix_csb!A18</f>
        <v>Senegal</v>
      </c>
      <c r="B22" s="10" t="str">
        <f>appendix_csb!B18&amp;" "&amp;appendix_csb!C18</f>
        <v>2018 DHS</v>
      </c>
      <c r="C22" s="11" t="str">
        <f>appendix_csb!D18</f>
        <v>20
(18, 22)</v>
      </c>
      <c r="D22" s="12" t="str">
        <f>appendix_csb!E18</f>
        <v>40
(37, 44)</v>
      </c>
      <c r="E22" s="10" t="str">
        <f>appendix_csb!F18</f>
        <v>1
(0, 1)</v>
      </c>
      <c r="F22" s="10" t="str">
        <f>appendix_csb!G18</f>
        <v>2
(1, 4)</v>
      </c>
      <c r="G22" s="10" t="str">
        <f>appendix_csb!H18</f>
        <v>8
(5, 13)</v>
      </c>
      <c r="H22" s="10" t="str">
        <f>appendix_csb!I18</f>
        <v>2
(1, 3)</v>
      </c>
      <c r="I22" s="10" t="str">
        <f>appendix_csb!J18</f>
        <v>47
(41, 53)</v>
      </c>
      <c r="J22" s="13" t="str">
        <f>appendix_csb!K18</f>
        <v>51
(46, 57)</v>
      </c>
      <c r="K22" s="12" t="str">
        <f>appendix_csb!L18</f>
        <v>29
(24, 35)</v>
      </c>
      <c r="L22" s="10" t="str">
        <f>appendix_csb!M18</f>
        <v>-</v>
      </c>
      <c r="M22" s="10" t="str">
        <f>appendix_csb!N18</f>
        <v>-</v>
      </c>
      <c r="N22" s="10" t="str">
        <f>appendix_csb!O18</f>
        <v>4
(1, 9)</v>
      </c>
      <c r="O22" s="10" t="str">
        <f>appendix_csb!P18</f>
        <v>-</v>
      </c>
      <c r="P22" s="13" t="str">
        <f>appendix_csb!Q18</f>
        <v>25
(20, 30)</v>
      </c>
      <c r="Q22" s="10" t="str">
        <f>appendix_csb!R18</f>
        <v>12
(8, 19)</v>
      </c>
      <c r="R22" s="10" t="str">
        <f>appendix_csb!S18</f>
        <v>-</v>
      </c>
      <c r="S22" s="10" t="str">
        <f>appendix_csb!T18</f>
        <v>-</v>
      </c>
      <c r="T22" s="10" t="str">
        <f>appendix_csb!U18</f>
        <v>6
(1, 33)</v>
      </c>
      <c r="U22" s="10" t="str">
        <f>appendix_csb!V18</f>
        <v>-</v>
      </c>
      <c r="V22" s="10" t="str">
        <f>appendix_csb!W18</f>
        <v>12
(7, 19)</v>
      </c>
      <c r="W22" s="13" t="str">
        <f>appendix_csb!X18</f>
        <v>0
(0, 1)</v>
      </c>
      <c r="X22" s="10" t="str">
        <f>appendix_csb!Y18</f>
        <v>22
(14, 32)</v>
      </c>
      <c r="Y22" s="10" t="str">
        <f>appendix_csb!Z18</f>
        <v>-</v>
      </c>
      <c r="Z22" s="14" t="str">
        <f>appendix_csb!AA18</f>
        <v>-</v>
      </c>
    </row>
    <row r="23" spans="1:26" s="9" customFormat="1" ht="30" x14ac:dyDescent="0.25">
      <c r="A23" s="29" t="str">
        <f>appendix_csb!A19</f>
        <v>Sierra Leone</v>
      </c>
      <c r="B23" s="10" t="str">
        <f>appendix_csb!B19&amp;" "&amp;appendix_csb!C19</f>
        <v>2016 MIS</v>
      </c>
      <c r="C23" s="11" t="str">
        <f>appendix_csb!D19</f>
        <v>27
(25, 29)</v>
      </c>
      <c r="D23" s="12" t="str">
        <f>appendix_csb!E19</f>
        <v>63
(60, 66)</v>
      </c>
      <c r="E23" s="10" t="str">
        <f>appendix_csb!F19</f>
        <v>0
(0, 0)</v>
      </c>
      <c r="F23" s="10" t="str">
        <f>appendix_csb!G19</f>
        <v>4
(3, 6)</v>
      </c>
      <c r="G23" s="10" t="str">
        <f>appendix_csb!H19</f>
        <v>4
(3, 5)</v>
      </c>
      <c r="H23" s="10" t="str">
        <f>appendix_csb!I19</f>
        <v>2
(1, 3)</v>
      </c>
      <c r="I23" s="10" t="str">
        <f>appendix_csb!J19</f>
        <v>28
(25, 31)</v>
      </c>
      <c r="J23" s="13" t="str">
        <f>appendix_csb!K19</f>
        <v>70
(67, 74)</v>
      </c>
      <c r="K23" s="12" t="str">
        <f>appendix_csb!L19</f>
        <v>74
(71, 77)</v>
      </c>
      <c r="L23" s="10" t="str">
        <f>appendix_csb!M19</f>
        <v>-</v>
      </c>
      <c r="M23" s="10" t="str">
        <f>appendix_csb!N19</f>
        <v>72
(56, 84)</v>
      </c>
      <c r="N23" s="10" t="str">
        <f>appendix_csb!O19</f>
        <v>13
(6, 26)</v>
      </c>
      <c r="O23" s="10" t="str">
        <f>appendix_csb!P19</f>
        <v>-</v>
      </c>
      <c r="P23" s="13" t="str">
        <f>appendix_csb!Q19</f>
        <v>71
(67, 74)</v>
      </c>
      <c r="Q23" s="10" t="str">
        <f>appendix_csb!R19</f>
        <v>77
(74, 81)</v>
      </c>
      <c r="R23" s="10" t="str">
        <f>appendix_csb!S19</f>
        <v>-</v>
      </c>
      <c r="S23" s="10" t="str">
        <f>appendix_csb!T19</f>
        <v>77
(61, 88)</v>
      </c>
      <c r="T23" s="10" t="str">
        <f>appendix_csb!U19</f>
        <v>41
(28, 55)</v>
      </c>
      <c r="U23" s="10" t="str">
        <f>appendix_csb!V19</f>
        <v>-</v>
      </c>
      <c r="V23" s="10" t="str">
        <f>appendix_csb!W19</f>
        <v>75
(71, 79)</v>
      </c>
      <c r="W23" s="13" t="str">
        <f>appendix_csb!X19</f>
        <v>19
(14, 24)</v>
      </c>
      <c r="X23" s="10" t="str">
        <f>appendix_csb!Y19</f>
        <v>98
(96, 98)</v>
      </c>
      <c r="Y23" s="10" t="str">
        <f>appendix_csb!Z19</f>
        <v>93
(80, 97)</v>
      </c>
      <c r="Z23" s="14" t="str">
        <f>appendix_csb!AA19</f>
        <v>-</v>
      </c>
    </row>
    <row r="24" spans="1:26" s="9" customFormat="1" ht="30" x14ac:dyDescent="0.25">
      <c r="A24" s="29" t="str">
        <f>appendix_csb!A20</f>
        <v>South Africa</v>
      </c>
      <c r="B24" s="10" t="str">
        <f>appendix_csb!B20&amp;" "&amp;appendix_csb!C20</f>
        <v>2016 DHS</v>
      </c>
      <c r="C24" s="11" t="str">
        <f>appendix_csb!D20</f>
        <v>21
(19, 23)</v>
      </c>
      <c r="D24" s="12" t="str">
        <f>appendix_csb!E20</f>
        <v>41
(36, 45)</v>
      </c>
      <c r="E24" s="10" t="str">
        <f>appendix_csb!F20</f>
        <v>0
(0, 1)</v>
      </c>
      <c r="F24" s="10" t="str">
        <f>appendix_csb!G20</f>
        <v>12
(9, 16)</v>
      </c>
      <c r="G24" s="10" t="str">
        <f>appendix_csb!H20</f>
        <v>15
(12, 20)</v>
      </c>
      <c r="H24" s="10" t="str">
        <f>appendix_csb!I20</f>
        <v>2
(1, 3)</v>
      </c>
      <c r="I24" s="10" t="str">
        <f>appendix_csb!J20</f>
        <v>31
(27, 36)</v>
      </c>
      <c r="J24" s="13" t="str">
        <f>appendix_csb!K20</f>
        <v>67
(62, 72)</v>
      </c>
      <c r="K24" s="12" t="str">
        <f>appendix_csb!L20</f>
        <v>-</v>
      </c>
      <c r="L24" s="10" t="str">
        <f>appendix_csb!M20</f>
        <v>-</v>
      </c>
      <c r="M24" s="10" t="str">
        <f>appendix_csb!N20</f>
        <v>-</v>
      </c>
      <c r="N24" s="10" t="str">
        <f>appendix_csb!O20</f>
        <v>-</v>
      </c>
      <c r="O24" s="10" t="str">
        <f>appendix_csb!P20</f>
        <v>-</v>
      </c>
      <c r="P24" s="13" t="str">
        <f>appendix_csb!Q20</f>
        <v>-</v>
      </c>
      <c r="Q24" s="10" t="str">
        <f>appendix_csb!R20</f>
        <v>0
(0, 0)</v>
      </c>
      <c r="R24" s="10" t="str">
        <f>appendix_csb!S20</f>
        <v>-</v>
      </c>
      <c r="S24" s="10" t="str">
        <f>appendix_csb!T20</f>
        <v>1
(0, 5)</v>
      </c>
      <c r="T24" s="10" t="str">
        <f>appendix_csb!U20</f>
        <v>1
(0, 4)</v>
      </c>
      <c r="U24" s="10" t="str">
        <f>appendix_csb!V20</f>
        <v>-</v>
      </c>
      <c r="V24" s="10" t="str">
        <f>appendix_csb!W20</f>
        <v>0
(0, 1)</v>
      </c>
      <c r="W24" s="13" t="str">
        <f>appendix_csb!X20</f>
        <v>1
(0, 7)</v>
      </c>
      <c r="X24" s="10" t="str">
        <f>appendix_csb!Y20</f>
        <v>-</v>
      </c>
      <c r="Y24" s="10" t="str">
        <f>appendix_csb!Z20</f>
        <v>-</v>
      </c>
      <c r="Z24" s="14" t="str">
        <f>appendix_csb!AA20</f>
        <v>-</v>
      </c>
    </row>
    <row r="25" spans="1:26" s="9" customFormat="1" ht="30" x14ac:dyDescent="0.25">
      <c r="A25" s="29" t="str">
        <f>appendix_csb!A21</f>
        <v>Togo</v>
      </c>
      <c r="B25" s="10" t="str">
        <f>appendix_csb!B21&amp;" "&amp;appendix_csb!C21</f>
        <v>2017 MIS</v>
      </c>
      <c r="C25" s="11" t="str">
        <f>appendix_csb!D21</f>
        <v>24
(22, 27)</v>
      </c>
      <c r="D25" s="12" t="str">
        <f>appendix_csb!E21</f>
        <v>26
(22, 31)</v>
      </c>
      <c r="E25" s="10" t="str">
        <f>appendix_csb!F21</f>
        <v>5
(4, 8)</v>
      </c>
      <c r="F25" s="10" t="str">
        <f>appendix_csb!G21</f>
        <v>7
(5, 9)</v>
      </c>
      <c r="G25" s="10" t="str">
        <f>appendix_csb!H21</f>
        <v>3
(2, 5)</v>
      </c>
      <c r="H25" s="10" t="str">
        <f>appendix_csb!I21</f>
        <v>16
(12, 21)</v>
      </c>
      <c r="I25" s="10" t="str">
        <f>appendix_csb!J21</f>
        <v>43
(37, 49)</v>
      </c>
      <c r="J25" s="13" t="str">
        <f>appendix_csb!K21</f>
        <v>42
(37, 47)</v>
      </c>
      <c r="K25" s="12" t="str">
        <f>appendix_csb!L21</f>
        <v>78
(71, 84)</v>
      </c>
      <c r="L25" s="10" t="str">
        <f>appendix_csb!M21</f>
        <v>76
(60, 87)</v>
      </c>
      <c r="M25" s="10" t="str">
        <f>appendix_csb!N21</f>
        <v>45
(31, 60)</v>
      </c>
      <c r="N25" s="10" t="str">
        <f>appendix_csb!O21</f>
        <v>-</v>
      </c>
      <c r="O25" s="10" t="str">
        <f>appendix_csb!P21</f>
        <v>4
(2, 11)</v>
      </c>
      <c r="P25" s="13" t="str">
        <f>appendix_csb!Q21</f>
        <v>66
(60, 72)</v>
      </c>
      <c r="Q25" s="10" t="str">
        <f>appendix_csb!R21</f>
        <v>70
(60, 79)</v>
      </c>
      <c r="R25" s="10" t="str">
        <f>appendix_csb!S21</f>
        <v>83
(69, 91)</v>
      </c>
      <c r="S25" s="10" t="str">
        <f>appendix_csb!T21</f>
        <v>54
(37, 70)</v>
      </c>
      <c r="T25" s="10" t="str">
        <f>appendix_csb!U21</f>
        <v>-</v>
      </c>
      <c r="U25" s="10" t="str">
        <f>appendix_csb!V21</f>
        <v>10
(5, 17)</v>
      </c>
      <c r="V25" s="10" t="str">
        <f>appendix_csb!W21</f>
        <v>66
(59, 73)</v>
      </c>
      <c r="W25" s="13" t="str">
        <f>appendix_csb!X21</f>
        <v>7
(4, 10)</v>
      </c>
      <c r="X25" s="10" t="str">
        <f>appendix_csb!Y21</f>
        <v>82
(74, 88)</v>
      </c>
      <c r="Y25" s="10" t="str">
        <f>appendix_csb!Z21</f>
        <v>56
(38, 73)</v>
      </c>
      <c r="Z25" s="14" t="str">
        <f>appendix_csb!AA21</f>
        <v>-</v>
      </c>
    </row>
    <row r="26" spans="1:26" s="9" customFormat="1" ht="30" x14ac:dyDescent="0.25">
      <c r="A26" s="29" t="str">
        <f>appendix_csb!A22</f>
        <v>Uganda</v>
      </c>
      <c r="B26" s="10" t="str">
        <f>appendix_csb!B22&amp;" "&amp;appendix_csb!C22</f>
        <v>2018 MIS</v>
      </c>
      <c r="C26" s="11" t="str">
        <f>appendix_csb!D22</f>
        <v>27
(24, 30)</v>
      </c>
      <c r="D26" s="12" t="str">
        <f>appendix_csb!E22</f>
        <v>33
(29, 37)</v>
      </c>
      <c r="E26" s="10" t="str">
        <f>appendix_csb!F22</f>
        <v>7
(5, 9)</v>
      </c>
      <c r="F26" s="10" t="str">
        <f>appendix_csb!G22</f>
        <v>38
(34, 41)</v>
      </c>
      <c r="G26" s="10" t="str">
        <f>appendix_csb!H22</f>
        <v>12
(10, 15)</v>
      </c>
      <c r="H26" s="10" t="str">
        <f>appendix_csb!I22</f>
        <v>1
(1, 1)</v>
      </c>
      <c r="I26" s="10" t="str">
        <f>appendix_csb!J22</f>
        <v>13
(11, 15)</v>
      </c>
      <c r="J26" s="13" t="str">
        <f>appendix_csb!K22</f>
        <v>86
(84, 88)</v>
      </c>
      <c r="K26" s="12" t="str">
        <f>appendix_csb!L22</f>
        <v>84
(79, 88)</v>
      </c>
      <c r="L26" s="10" t="str">
        <f>appendix_csb!M22</f>
        <v>77
(68, 83)</v>
      </c>
      <c r="M26" s="10" t="str">
        <f>appendix_csb!N22</f>
        <v>48
(43, 53)</v>
      </c>
      <c r="N26" s="10" t="str">
        <f>appendix_csb!O22</f>
        <v>20
(15, 28)</v>
      </c>
      <c r="O26" s="10" t="str">
        <f>appendix_csb!P22</f>
        <v>-</v>
      </c>
      <c r="P26" s="13" t="str">
        <f>appendix_csb!Q22</f>
        <v>58
(54, 62)</v>
      </c>
      <c r="Q26" s="10" t="str">
        <f>appendix_csb!R22</f>
        <v>72
(66, 76)</v>
      </c>
      <c r="R26" s="10" t="str">
        <f>appendix_csb!S22</f>
        <v>90
(84, 93)</v>
      </c>
      <c r="S26" s="10" t="str">
        <f>appendix_csb!T22</f>
        <v>72
(67, 77)</v>
      </c>
      <c r="T26" s="10" t="str">
        <f>appendix_csb!U22</f>
        <v>54
(42, 66)</v>
      </c>
      <c r="U26" s="10" t="str">
        <f>appendix_csb!V22</f>
        <v>-</v>
      </c>
      <c r="V26" s="10" t="str">
        <f>appendix_csb!W22</f>
        <v>70
(66, 74)</v>
      </c>
      <c r="W26" s="13" t="str">
        <f>appendix_csb!X22</f>
        <v>30
(23, 37)</v>
      </c>
      <c r="X26" s="10" t="str">
        <f>appendix_csb!Y22</f>
        <v>89
(84, 93)</v>
      </c>
      <c r="Y26" s="10" t="str">
        <f>appendix_csb!Z22</f>
        <v>87
(82, 91)</v>
      </c>
      <c r="Z26" s="14" t="str">
        <f>appendix_csb!AA22</f>
        <v>-</v>
      </c>
    </row>
    <row r="27" spans="1:26" s="9" customFormat="1" ht="30" x14ac:dyDescent="0.25">
      <c r="A27" s="29" t="str">
        <f>appendix_csb!A23</f>
        <v>United Republic of Tanzania</v>
      </c>
      <c r="B27" s="10" t="str">
        <f>appendix_csb!B23&amp;" "&amp;appendix_csb!C23</f>
        <v>2017 MIS</v>
      </c>
      <c r="C27" s="11" t="str">
        <f>appendix_csb!D23</f>
        <v>21
(19, 22)</v>
      </c>
      <c r="D27" s="12" t="str">
        <f>appendix_csb!E23</f>
        <v>46
(43, 50)</v>
      </c>
      <c r="E27" s="10" t="str">
        <f>appendix_csb!F23</f>
        <v>0
(0, 1)</v>
      </c>
      <c r="F27" s="10" t="str">
        <f>appendix_csb!G23</f>
        <v>13
(11, 16)</v>
      </c>
      <c r="G27" s="10" t="str">
        <f>appendix_csb!H23</f>
        <v>17
(15, 20)</v>
      </c>
      <c r="H27" s="10" t="str">
        <f>appendix_csb!I23</f>
        <v>1
(1, 2)</v>
      </c>
      <c r="I27" s="10" t="str">
        <f>appendix_csb!J23</f>
        <v>25
(22, 28)</v>
      </c>
      <c r="J27" s="13" t="str">
        <f>appendix_csb!K23</f>
        <v>75
(71, 78)</v>
      </c>
      <c r="K27" s="12" t="str">
        <f>appendix_csb!L23</f>
        <v>66
(60, 71)</v>
      </c>
      <c r="L27" s="10" t="str">
        <f>appendix_csb!M23</f>
        <v>-</v>
      </c>
      <c r="M27" s="10" t="str">
        <f>appendix_csb!N23</f>
        <v>76
(68, 83)</v>
      </c>
      <c r="N27" s="10" t="str">
        <f>appendix_csb!O23</f>
        <v>13
(8, 21)</v>
      </c>
      <c r="O27" s="10" t="str">
        <f>appendix_csb!P23</f>
        <v>-</v>
      </c>
      <c r="P27" s="13" t="str">
        <f>appendix_csb!Q23</f>
        <v>55
(51, 60)</v>
      </c>
      <c r="Q27" s="10" t="str">
        <f>appendix_csb!R23</f>
        <v>34
(28, 40)</v>
      </c>
      <c r="R27" s="10" t="str">
        <f>appendix_csb!S23</f>
        <v>-</v>
      </c>
      <c r="S27" s="10" t="str">
        <f>appendix_csb!T23</f>
        <v>49
(41, 57)</v>
      </c>
      <c r="T27" s="10" t="str">
        <f>appendix_csb!U23</f>
        <v>57
(48, 66)</v>
      </c>
      <c r="U27" s="10" t="str">
        <f>appendix_csb!V23</f>
        <v>-</v>
      </c>
      <c r="V27" s="10" t="str">
        <f>appendix_csb!W23</f>
        <v>42
(36, 47)</v>
      </c>
      <c r="W27" s="13" t="str">
        <f>appendix_csb!X23</f>
        <v>24
(19, 30)</v>
      </c>
      <c r="X27" s="10" t="str">
        <f>appendix_csb!Y23</f>
        <v>96
(92, 98)</v>
      </c>
      <c r="Y27" s="10" t="str">
        <f>appendix_csb!Z23</f>
        <v>83
(73, 90)</v>
      </c>
      <c r="Z27" s="14" t="str">
        <f>appendix_csb!AA23</f>
        <v>-</v>
      </c>
    </row>
    <row r="28" spans="1:26" s="9" customFormat="1" ht="30" x14ac:dyDescent="0.25">
      <c r="A28" s="29" t="str">
        <f>appendix_csb!A24</f>
        <v>Zambia</v>
      </c>
      <c r="B28" s="10" t="str">
        <f>appendix_csb!B24&amp;" "&amp;appendix_csb!C24</f>
        <v>2018 DHS</v>
      </c>
      <c r="C28" s="11" t="str">
        <f>appendix_csb!D24</f>
        <v>16
(15, 17)</v>
      </c>
      <c r="D28" s="12" t="str">
        <f>appendix_csb!E24</f>
        <v>69
(66, 72)</v>
      </c>
      <c r="E28" s="10" t="str">
        <f>appendix_csb!F24</f>
        <v>3
(2, 5)</v>
      </c>
      <c r="F28" s="10" t="str">
        <f>appendix_csb!G24</f>
        <v>4
(3, 6)</v>
      </c>
      <c r="G28" s="10" t="str">
        <f>appendix_csb!H24</f>
        <v>0
(0, 1)</v>
      </c>
      <c r="H28" s="10" t="str">
        <f>appendix_csb!I24</f>
        <v>1
(0, 2)</v>
      </c>
      <c r="I28" s="10" t="str">
        <f>appendix_csb!J24</f>
        <v>23
(20, 26)</v>
      </c>
      <c r="J28" s="13" t="str">
        <f>appendix_csb!K24</f>
        <v>76
(73, 79)</v>
      </c>
      <c r="K28" s="12" t="str">
        <f>appendix_csb!L24</f>
        <v>78
(73, 82)</v>
      </c>
      <c r="L28" s="10" t="str">
        <f>appendix_csb!M24</f>
        <v>83
(64, 93)</v>
      </c>
      <c r="M28" s="10" t="str">
        <f>appendix_csb!N24</f>
        <v>79
(65, 89)</v>
      </c>
      <c r="N28" s="10" t="str">
        <f>appendix_csb!O24</f>
        <v>-</v>
      </c>
      <c r="O28" s="10" t="str">
        <f>appendix_csb!P24</f>
        <v>-</v>
      </c>
      <c r="P28" s="13" t="str">
        <f>appendix_csb!Q24</f>
        <v>78
(73, 82)</v>
      </c>
      <c r="Q28" s="10" t="str">
        <f>appendix_csb!R24</f>
        <v>42
(37, 47)</v>
      </c>
      <c r="R28" s="10" t="str">
        <f>appendix_csb!S24</f>
        <v>86
(72, 93)</v>
      </c>
      <c r="S28" s="10" t="str">
        <f>appendix_csb!T24</f>
        <v>54
(41, 67)</v>
      </c>
      <c r="T28" s="10" t="str">
        <f>appendix_csb!U24</f>
        <v>-</v>
      </c>
      <c r="U28" s="10" t="str">
        <f>appendix_csb!V24</f>
        <v>-</v>
      </c>
      <c r="V28" s="10" t="str">
        <f>appendix_csb!W24</f>
        <v>44
(40, 49)</v>
      </c>
      <c r="W28" s="13" t="str">
        <f>appendix_csb!X24</f>
        <v>10
(7, 13)</v>
      </c>
      <c r="X28" s="10" t="str">
        <f>appendix_csb!Y24</f>
        <v>97
(95, 98)</v>
      </c>
      <c r="Y28" s="10" t="str">
        <f>appendix_csb!Z24</f>
        <v>94
(76, 99)</v>
      </c>
      <c r="Z28" s="14" t="str">
        <f>appendix_csb!AA24</f>
        <v>-</v>
      </c>
    </row>
    <row r="29" spans="1:26" s="9" customFormat="1" ht="30.75" thickBot="1" x14ac:dyDescent="0.3">
      <c r="A29" s="30" t="str">
        <f>appendix_csb!A25</f>
        <v>Zimbabwe</v>
      </c>
      <c r="B29" s="15" t="str">
        <f>appendix_csb!B25&amp;" "&amp;appendix_csb!C25</f>
        <v>2015 DHS</v>
      </c>
      <c r="C29" s="16" t="str">
        <f>appendix_csb!D25</f>
        <v>14
(13, 16)</v>
      </c>
      <c r="D29" s="17" t="str">
        <f>appendix_csb!E25</f>
        <v>35
(30, 40)</v>
      </c>
      <c r="E29" s="15" t="str">
        <f>appendix_csb!F25</f>
        <v>1
(1, 3)</v>
      </c>
      <c r="F29" s="15" t="str">
        <f>appendix_csb!G25</f>
        <v>9
(7, 13)</v>
      </c>
      <c r="G29" s="15" t="str">
        <f>appendix_csb!H25</f>
        <v>0
(0, 0)</v>
      </c>
      <c r="H29" s="15" t="str">
        <f>appendix_csb!I25</f>
        <v>6
(4, 8)</v>
      </c>
      <c r="I29" s="15" t="str">
        <f>appendix_csb!J25</f>
        <v>49
(45, 54)</v>
      </c>
      <c r="J29" s="18" t="str">
        <f>appendix_csb!K25</f>
        <v>45
(40, 50)</v>
      </c>
      <c r="K29" s="17" t="str">
        <f>appendix_csb!L25</f>
        <v>26
(20, 32)</v>
      </c>
      <c r="L29" s="15" t="str">
        <f>appendix_csb!M25</f>
        <v>-</v>
      </c>
      <c r="M29" s="15" t="str">
        <f>appendix_csb!N25</f>
        <v>13
(6, 26)</v>
      </c>
      <c r="N29" s="15" t="str">
        <f>appendix_csb!O25</f>
        <v>-</v>
      </c>
      <c r="O29" s="15" t="str">
        <f>appendix_csb!P25</f>
        <v>9
(3, 25)</v>
      </c>
      <c r="P29" s="18" t="str">
        <f>appendix_csb!Q25</f>
        <v>23
(18, 28)</v>
      </c>
      <c r="Q29" s="15" t="str">
        <f>appendix_csb!R25</f>
        <v>2
(1, 5)</v>
      </c>
      <c r="R29" s="15" t="str">
        <f>appendix_csb!S25</f>
        <v>-</v>
      </c>
      <c r="S29" s="15" t="str">
        <f>appendix_csb!T25</f>
        <v>1
(0, 7)</v>
      </c>
      <c r="T29" s="15" t="str">
        <f>appendix_csb!U25</f>
        <v>-</v>
      </c>
      <c r="U29" s="15" t="str">
        <f>appendix_csb!V25</f>
        <v>0
(0, 0)</v>
      </c>
      <c r="V29" s="15" t="str">
        <f>appendix_csb!W25</f>
        <v>1
(1, 4)</v>
      </c>
      <c r="W29" s="18" t="str">
        <f>appendix_csb!X25</f>
        <v>1
(0, 3)</v>
      </c>
      <c r="X29" s="15" t="str">
        <f>appendix_csb!Y25</f>
        <v>-</v>
      </c>
      <c r="Y29" s="15" t="str">
        <f>appendix_csb!Z25</f>
        <v>-</v>
      </c>
      <c r="Z29" s="19" t="str">
        <f>appendix_csb!AA25</f>
        <v>-</v>
      </c>
    </row>
    <row r="32" spans="1:26" ht="3" customHeight="1" x14ac:dyDescent="0.25"/>
    <row r="33" spans="1:8" ht="29.25" customHeight="1" x14ac:dyDescent="0.25">
      <c r="A33" s="7" t="s">
        <v>466</v>
      </c>
    </row>
    <row r="34" spans="1:8" ht="69.75" customHeight="1" x14ac:dyDescent="0.25">
      <c r="A34" s="31" t="s">
        <v>468</v>
      </c>
      <c r="B34" s="32"/>
      <c r="C34" s="32"/>
      <c r="D34" s="32"/>
      <c r="E34" s="32"/>
      <c r="F34" s="32"/>
      <c r="G34" s="32"/>
      <c r="H34" s="32"/>
    </row>
    <row r="35" spans="1:8" x14ac:dyDescent="0.25">
      <c r="A35" s="8" t="s">
        <v>467</v>
      </c>
    </row>
  </sheetData>
  <mergeCells count="6">
    <mergeCell ref="X3:Z3"/>
    <mergeCell ref="A34:H34"/>
    <mergeCell ref="B3:B4"/>
    <mergeCell ref="D3:J3"/>
    <mergeCell ref="K3:P3"/>
    <mergeCell ref="Q3:W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5"/>
  <sheetViews>
    <sheetView workbookViewId="0">
      <pane ySplit="1" topLeftCell="A2" activePane="bottomLeft" state="frozen"/>
      <selection pane="bottomLeft" activeCell="L2" sqref="L2"/>
    </sheetView>
  </sheetViews>
  <sheetFormatPr defaultColWidth="8.85546875" defaultRowHeight="15" x14ac:dyDescent="0.25"/>
  <cols>
    <col min="1" max="1" width="22.28515625" bestFit="1" customWidth="1"/>
    <col min="2" max="2" width="12" bestFit="1" customWidth="1"/>
    <col min="3" max="3" width="6.85546875" bestFit="1" customWidth="1"/>
    <col min="4" max="4" width="9.140625" bestFit="1" customWidth="1"/>
    <col min="5" max="5" width="20.85546875" bestFit="1" customWidth="1"/>
    <col min="6" max="6" width="11.140625" bestFit="1" customWidth="1"/>
    <col min="7" max="7" width="21.42578125" bestFit="1" customWidth="1"/>
    <col min="8" max="8" width="16.42578125" bestFit="1" customWidth="1"/>
    <col min="9" max="9" width="23.140625" bestFit="1" customWidth="1"/>
    <col min="10" max="10" width="19" bestFit="1" customWidth="1"/>
    <col min="11" max="11" width="14" bestFit="1" customWidth="1"/>
    <col min="12" max="12" width="27.85546875" bestFit="1" customWidth="1"/>
    <col min="13" max="13" width="22.7109375" bestFit="1" customWidth="1"/>
    <col min="14" max="14" width="33.140625" bestFit="1" customWidth="1"/>
    <col min="15" max="15" width="28.140625" bestFit="1" customWidth="1"/>
    <col min="16" max="16" width="31.140625" bestFit="1" customWidth="1"/>
    <col min="17" max="17" width="25.7109375" bestFit="1" customWidth="1"/>
    <col min="18" max="18" width="29.42578125" bestFit="1" customWidth="1"/>
    <col min="19" max="19" width="20.42578125" bestFit="1" customWidth="1"/>
    <col min="20" max="20" width="23.28515625" bestFit="1" customWidth="1"/>
    <col min="21" max="21" width="26" bestFit="1" customWidth="1"/>
    <col min="22" max="22" width="32.7109375" bestFit="1" customWidth="1"/>
    <col min="23" max="23" width="20.7109375" customWidth="1"/>
    <col min="24" max="25" width="23.7109375" customWidth="1"/>
    <col min="26" max="26" width="24.7109375" customWidth="1"/>
    <col min="27" max="27" width="33.710937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44</v>
      </c>
      <c r="S2" t="s">
        <v>39</v>
      </c>
      <c r="T2" t="s">
        <v>45</v>
      </c>
      <c r="U2" t="s">
        <v>46</v>
      </c>
      <c r="V2" t="s">
        <v>47</v>
      </c>
      <c r="W2" t="s">
        <v>48</v>
      </c>
      <c r="X2" t="s">
        <v>49</v>
      </c>
      <c r="Y2" t="s">
        <v>50</v>
      </c>
      <c r="Z2" t="s">
        <v>51</v>
      </c>
      <c r="AA2" t="s">
        <v>39</v>
      </c>
    </row>
    <row r="3" spans="1:27" x14ac:dyDescent="0.25">
      <c r="A3" t="s">
        <v>52</v>
      </c>
      <c r="B3" t="s">
        <v>53</v>
      </c>
      <c r="C3" t="s">
        <v>29</v>
      </c>
      <c r="D3" t="s">
        <v>54</v>
      </c>
      <c r="E3" t="s">
        <v>55</v>
      </c>
      <c r="F3" t="s">
        <v>32</v>
      </c>
      <c r="G3" t="s">
        <v>56</v>
      </c>
      <c r="H3" t="s">
        <v>56</v>
      </c>
      <c r="I3" t="s">
        <v>57</v>
      </c>
      <c r="J3" t="s">
        <v>58</v>
      </c>
      <c r="K3" t="s">
        <v>59</v>
      </c>
      <c r="L3" t="s">
        <v>60</v>
      </c>
      <c r="M3" t="s">
        <v>39</v>
      </c>
      <c r="N3" t="s">
        <v>61</v>
      </c>
      <c r="O3" t="s">
        <v>62</v>
      </c>
      <c r="P3" t="s">
        <v>63</v>
      </c>
      <c r="Q3" t="s">
        <v>64</v>
      </c>
      <c r="R3" t="s">
        <v>65</v>
      </c>
      <c r="S3" t="s">
        <v>39</v>
      </c>
      <c r="T3" t="s">
        <v>66</v>
      </c>
      <c r="U3" t="s">
        <v>67</v>
      </c>
      <c r="V3" t="s">
        <v>68</v>
      </c>
      <c r="W3" t="s">
        <v>69</v>
      </c>
      <c r="X3" t="s">
        <v>70</v>
      </c>
      <c r="Y3" t="s">
        <v>71</v>
      </c>
      <c r="Z3" t="s">
        <v>72</v>
      </c>
      <c r="AA3" t="s">
        <v>73</v>
      </c>
    </row>
    <row r="4" spans="1:27" x14ac:dyDescent="0.25">
      <c r="A4" t="s">
        <v>74</v>
      </c>
      <c r="B4" t="s">
        <v>53</v>
      </c>
      <c r="C4" t="s">
        <v>75</v>
      </c>
      <c r="D4" t="s">
        <v>76</v>
      </c>
      <c r="E4" t="s">
        <v>77</v>
      </c>
      <c r="F4" t="s">
        <v>78</v>
      </c>
      <c r="G4" t="s">
        <v>79</v>
      </c>
      <c r="H4" t="s">
        <v>80</v>
      </c>
      <c r="I4" t="s">
        <v>81</v>
      </c>
      <c r="J4" t="s">
        <v>82</v>
      </c>
      <c r="K4" t="s">
        <v>83</v>
      </c>
      <c r="L4" t="s">
        <v>84</v>
      </c>
      <c r="M4" t="s">
        <v>39</v>
      </c>
      <c r="N4" t="s">
        <v>39</v>
      </c>
      <c r="O4" t="s">
        <v>39</v>
      </c>
      <c r="P4" t="s">
        <v>39</v>
      </c>
      <c r="Q4" t="s">
        <v>84</v>
      </c>
      <c r="R4" t="s">
        <v>85</v>
      </c>
      <c r="S4" t="s">
        <v>39</v>
      </c>
      <c r="T4" t="s">
        <v>39</v>
      </c>
      <c r="U4" t="s">
        <v>39</v>
      </c>
      <c r="V4" t="s">
        <v>39</v>
      </c>
      <c r="W4" t="s">
        <v>86</v>
      </c>
      <c r="X4" t="s">
        <v>87</v>
      </c>
      <c r="Y4" t="s">
        <v>88</v>
      </c>
      <c r="Z4" t="s">
        <v>39</v>
      </c>
      <c r="AA4" t="s">
        <v>39</v>
      </c>
    </row>
    <row r="5" spans="1:27" x14ac:dyDescent="0.25">
      <c r="A5" t="s">
        <v>89</v>
      </c>
      <c r="B5" t="s">
        <v>90</v>
      </c>
      <c r="C5" t="s">
        <v>29</v>
      </c>
      <c r="D5" t="s">
        <v>91</v>
      </c>
      <c r="E5" t="s">
        <v>92</v>
      </c>
      <c r="F5" t="s">
        <v>93</v>
      </c>
      <c r="G5" t="s">
        <v>94</v>
      </c>
      <c r="H5" t="s">
        <v>95</v>
      </c>
      <c r="I5" t="s">
        <v>78</v>
      </c>
      <c r="J5" t="s">
        <v>96</v>
      </c>
      <c r="K5" t="s">
        <v>97</v>
      </c>
      <c r="L5" t="s">
        <v>98</v>
      </c>
      <c r="M5" t="s">
        <v>99</v>
      </c>
      <c r="N5" t="s">
        <v>100</v>
      </c>
      <c r="O5" t="s">
        <v>101</v>
      </c>
      <c r="P5" t="s">
        <v>102</v>
      </c>
      <c r="Q5" t="s">
        <v>103</v>
      </c>
      <c r="R5" t="s">
        <v>104</v>
      </c>
      <c r="S5" t="s">
        <v>105</v>
      </c>
      <c r="T5" t="s">
        <v>106</v>
      </c>
      <c r="U5" t="s">
        <v>107</v>
      </c>
      <c r="V5" t="s">
        <v>39</v>
      </c>
      <c r="W5" t="s">
        <v>108</v>
      </c>
      <c r="X5" t="s">
        <v>56</v>
      </c>
      <c r="Y5" t="s">
        <v>109</v>
      </c>
      <c r="Z5" t="s">
        <v>110</v>
      </c>
      <c r="AA5" t="s">
        <v>39</v>
      </c>
    </row>
    <row r="6" spans="1:27" x14ac:dyDescent="0.25">
      <c r="A6" t="s">
        <v>111</v>
      </c>
      <c r="B6" t="s">
        <v>112</v>
      </c>
      <c r="C6" t="s">
        <v>29</v>
      </c>
      <c r="D6" t="s">
        <v>113</v>
      </c>
      <c r="E6" t="s">
        <v>114</v>
      </c>
      <c r="F6" t="s">
        <v>78</v>
      </c>
      <c r="G6" t="s">
        <v>115</v>
      </c>
      <c r="H6" t="s">
        <v>116</v>
      </c>
      <c r="I6" t="s">
        <v>117</v>
      </c>
      <c r="J6" t="s">
        <v>118</v>
      </c>
      <c r="K6" t="s">
        <v>119</v>
      </c>
      <c r="L6" t="s">
        <v>120</v>
      </c>
      <c r="M6" t="s">
        <v>39</v>
      </c>
      <c r="N6" t="s">
        <v>121</v>
      </c>
      <c r="O6" t="s">
        <v>122</v>
      </c>
      <c r="P6" t="s">
        <v>123</v>
      </c>
      <c r="Q6" t="s">
        <v>124</v>
      </c>
      <c r="R6" t="s">
        <v>125</v>
      </c>
      <c r="S6" t="s">
        <v>39</v>
      </c>
      <c r="T6" t="s">
        <v>126</v>
      </c>
      <c r="U6" t="s">
        <v>127</v>
      </c>
      <c r="V6" t="s">
        <v>128</v>
      </c>
      <c r="W6" t="s">
        <v>129</v>
      </c>
      <c r="X6" t="s">
        <v>130</v>
      </c>
      <c r="Y6" t="s">
        <v>131</v>
      </c>
      <c r="Z6" t="s">
        <v>132</v>
      </c>
      <c r="AA6" t="s">
        <v>133</v>
      </c>
    </row>
    <row r="7" spans="1:27" x14ac:dyDescent="0.25">
      <c r="A7" t="s">
        <v>134</v>
      </c>
      <c r="B7" t="s">
        <v>90</v>
      </c>
      <c r="C7" t="s">
        <v>29</v>
      </c>
      <c r="D7" t="s">
        <v>135</v>
      </c>
      <c r="E7" t="s">
        <v>136</v>
      </c>
      <c r="F7" t="s">
        <v>32</v>
      </c>
      <c r="G7" t="s">
        <v>137</v>
      </c>
      <c r="H7" t="s">
        <v>32</v>
      </c>
      <c r="I7" t="s">
        <v>81</v>
      </c>
      <c r="J7" t="s">
        <v>138</v>
      </c>
      <c r="K7" t="s">
        <v>139</v>
      </c>
      <c r="L7" t="s">
        <v>39</v>
      </c>
      <c r="M7" t="s">
        <v>39</v>
      </c>
      <c r="N7" t="s">
        <v>39</v>
      </c>
      <c r="O7" t="s">
        <v>39</v>
      </c>
      <c r="P7" t="s">
        <v>39</v>
      </c>
      <c r="Q7" t="s">
        <v>39</v>
      </c>
      <c r="R7" t="s">
        <v>140</v>
      </c>
      <c r="S7" t="s">
        <v>39</v>
      </c>
      <c r="T7" t="s">
        <v>141</v>
      </c>
      <c r="U7" t="s">
        <v>39</v>
      </c>
      <c r="V7" t="s">
        <v>39</v>
      </c>
      <c r="W7" t="s">
        <v>142</v>
      </c>
      <c r="X7" t="s">
        <v>143</v>
      </c>
      <c r="Y7" t="s">
        <v>144</v>
      </c>
      <c r="Z7" t="s">
        <v>39</v>
      </c>
      <c r="AA7" t="s">
        <v>39</v>
      </c>
    </row>
    <row r="8" spans="1:27" x14ac:dyDescent="0.25">
      <c r="A8" t="s">
        <v>145</v>
      </c>
      <c r="B8" t="s">
        <v>146</v>
      </c>
      <c r="C8" t="s">
        <v>75</v>
      </c>
      <c r="D8" t="s">
        <v>147</v>
      </c>
      <c r="E8" t="s">
        <v>148</v>
      </c>
      <c r="F8" t="s">
        <v>80</v>
      </c>
      <c r="G8" t="s">
        <v>149</v>
      </c>
      <c r="H8" t="s">
        <v>150</v>
      </c>
      <c r="I8" t="s">
        <v>151</v>
      </c>
      <c r="J8" t="s">
        <v>152</v>
      </c>
      <c r="K8" t="s">
        <v>153</v>
      </c>
      <c r="L8" t="s">
        <v>154</v>
      </c>
      <c r="M8" t="s">
        <v>39</v>
      </c>
      <c r="N8" t="s">
        <v>155</v>
      </c>
      <c r="O8" t="s">
        <v>156</v>
      </c>
      <c r="P8" t="s">
        <v>39</v>
      </c>
      <c r="Q8" t="s">
        <v>157</v>
      </c>
      <c r="R8" t="s">
        <v>158</v>
      </c>
      <c r="S8" t="s">
        <v>39</v>
      </c>
      <c r="T8" t="s">
        <v>159</v>
      </c>
      <c r="U8" t="s">
        <v>160</v>
      </c>
      <c r="V8" t="s">
        <v>39</v>
      </c>
      <c r="W8" t="s">
        <v>161</v>
      </c>
      <c r="X8" t="s">
        <v>162</v>
      </c>
      <c r="Y8" t="s">
        <v>163</v>
      </c>
      <c r="Z8" t="s">
        <v>164</v>
      </c>
      <c r="AA8" t="s">
        <v>39</v>
      </c>
    </row>
    <row r="9" spans="1:27" x14ac:dyDescent="0.25">
      <c r="A9" t="s">
        <v>165</v>
      </c>
      <c r="B9" t="s">
        <v>112</v>
      </c>
      <c r="C9" t="s">
        <v>29</v>
      </c>
      <c r="D9" t="s">
        <v>166</v>
      </c>
      <c r="E9" t="s">
        <v>167</v>
      </c>
      <c r="F9" t="s">
        <v>80</v>
      </c>
      <c r="G9" t="s">
        <v>168</v>
      </c>
      <c r="H9" t="s">
        <v>32</v>
      </c>
      <c r="I9" t="s">
        <v>169</v>
      </c>
      <c r="J9" t="s">
        <v>170</v>
      </c>
      <c r="K9" t="s">
        <v>171</v>
      </c>
      <c r="L9" t="s">
        <v>172</v>
      </c>
      <c r="M9" t="s">
        <v>39</v>
      </c>
      <c r="N9" t="s">
        <v>173</v>
      </c>
      <c r="O9" t="s">
        <v>39</v>
      </c>
      <c r="P9" t="s">
        <v>174</v>
      </c>
      <c r="Q9" t="s">
        <v>172</v>
      </c>
      <c r="R9" t="s">
        <v>175</v>
      </c>
      <c r="S9" t="s">
        <v>39</v>
      </c>
      <c r="T9" t="s">
        <v>176</v>
      </c>
      <c r="U9" t="s">
        <v>39</v>
      </c>
      <c r="V9" t="s">
        <v>177</v>
      </c>
      <c r="W9" t="s">
        <v>178</v>
      </c>
      <c r="X9" t="s">
        <v>87</v>
      </c>
      <c r="Y9" t="s">
        <v>179</v>
      </c>
      <c r="Z9" t="s">
        <v>180</v>
      </c>
      <c r="AA9" t="s">
        <v>181</v>
      </c>
    </row>
    <row r="10" spans="1:27" x14ac:dyDescent="0.25">
      <c r="A10" t="s">
        <v>182</v>
      </c>
      <c r="B10" t="s">
        <v>28</v>
      </c>
      <c r="C10" t="s">
        <v>75</v>
      </c>
      <c r="D10" t="s">
        <v>183</v>
      </c>
      <c r="E10" t="s">
        <v>184</v>
      </c>
      <c r="F10" t="s">
        <v>185</v>
      </c>
      <c r="G10" t="s">
        <v>186</v>
      </c>
      <c r="H10" t="s">
        <v>187</v>
      </c>
      <c r="I10" t="s">
        <v>93</v>
      </c>
      <c r="J10" t="s">
        <v>188</v>
      </c>
      <c r="K10" t="s">
        <v>189</v>
      </c>
      <c r="L10" t="s">
        <v>190</v>
      </c>
      <c r="M10" t="s">
        <v>39</v>
      </c>
      <c r="N10" t="s">
        <v>191</v>
      </c>
      <c r="O10" t="s">
        <v>192</v>
      </c>
      <c r="P10" t="s">
        <v>193</v>
      </c>
      <c r="Q10" t="s">
        <v>194</v>
      </c>
      <c r="R10" t="s">
        <v>195</v>
      </c>
      <c r="S10" t="s">
        <v>39</v>
      </c>
      <c r="T10" t="s">
        <v>196</v>
      </c>
      <c r="U10" t="s">
        <v>197</v>
      </c>
      <c r="V10" t="s">
        <v>198</v>
      </c>
      <c r="W10" t="s">
        <v>199</v>
      </c>
      <c r="X10" t="s">
        <v>200</v>
      </c>
      <c r="Y10" t="s">
        <v>201</v>
      </c>
      <c r="Z10" t="s">
        <v>202</v>
      </c>
      <c r="AA10" t="s">
        <v>39</v>
      </c>
    </row>
    <row r="11" spans="1:27" x14ac:dyDescent="0.25">
      <c r="A11" t="s">
        <v>203</v>
      </c>
      <c r="B11" t="s">
        <v>90</v>
      </c>
      <c r="C11" t="s">
        <v>75</v>
      </c>
      <c r="D11" t="s">
        <v>204</v>
      </c>
      <c r="E11" t="s">
        <v>205</v>
      </c>
      <c r="F11" t="s">
        <v>32</v>
      </c>
      <c r="G11" t="s">
        <v>206</v>
      </c>
      <c r="H11" t="s">
        <v>207</v>
      </c>
      <c r="I11" t="s">
        <v>208</v>
      </c>
      <c r="J11" t="s">
        <v>209</v>
      </c>
      <c r="K11" t="s">
        <v>210</v>
      </c>
      <c r="L11" t="s">
        <v>211</v>
      </c>
      <c r="M11" t="s">
        <v>39</v>
      </c>
      <c r="N11" t="s">
        <v>212</v>
      </c>
      <c r="O11" t="s">
        <v>213</v>
      </c>
      <c r="P11" t="s">
        <v>214</v>
      </c>
      <c r="Q11" t="s">
        <v>215</v>
      </c>
      <c r="R11" t="s">
        <v>216</v>
      </c>
      <c r="S11" t="s">
        <v>39</v>
      </c>
      <c r="T11" t="s">
        <v>217</v>
      </c>
      <c r="U11" t="s">
        <v>218</v>
      </c>
      <c r="V11" t="s">
        <v>219</v>
      </c>
      <c r="W11" t="s">
        <v>220</v>
      </c>
      <c r="X11" t="s">
        <v>221</v>
      </c>
      <c r="Y11" t="s">
        <v>222</v>
      </c>
      <c r="Z11" t="s">
        <v>223</v>
      </c>
      <c r="AA11" t="s">
        <v>224</v>
      </c>
    </row>
    <row r="12" spans="1:27" x14ac:dyDescent="0.25">
      <c r="A12" t="s">
        <v>225</v>
      </c>
      <c r="B12" t="s">
        <v>90</v>
      </c>
      <c r="C12" t="s">
        <v>75</v>
      </c>
      <c r="D12" t="s">
        <v>226</v>
      </c>
      <c r="E12" t="s">
        <v>227</v>
      </c>
      <c r="F12" t="s">
        <v>49</v>
      </c>
      <c r="G12" t="s">
        <v>228</v>
      </c>
      <c r="H12" t="s">
        <v>34</v>
      </c>
      <c r="I12" t="s">
        <v>49</v>
      </c>
      <c r="J12" t="s">
        <v>229</v>
      </c>
      <c r="K12" t="s">
        <v>230</v>
      </c>
      <c r="L12" t="s">
        <v>231</v>
      </c>
      <c r="M12" t="s">
        <v>232</v>
      </c>
      <c r="N12" t="s">
        <v>233</v>
      </c>
      <c r="O12" t="s">
        <v>39</v>
      </c>
      <c r="P12" t="s">
        <v>234</v>
      </c>
      <c r="Q12" t="s">
        <v>235</v>
      </c>
      <c r="R12" t="s">
        <v>236</v>
      </c>
      <c r="S12" t="s">
        <v>237</v>
      </c>
      <c r="T12" t="s">
        <v>238</v>
      </c>
      <c r="U12" t="s">
        <v>39</v>
      </c>
      <c r="V12" t="s">
        <v>239</v>
      </c>
      <c r="W12" t="s">
        <v>240</v>
      </c>
      <c r="X12" t="s">
        <v>241</v>
      </c>
      <c r="Y12" t="s">
        <v>242</v>
      </c>
      <c r="Z12" t="s">
        <v>39</v>
      </c>
      <c r="AA12" t="s">
        <v>39</v>
      </c>
    </row>
    <row r="13" spans="1:27" x14ac:dyDescent="0.25">
      <c r="A13" t="s">
        <v>243</v>
      </c>
      <c r="B13" t="s">
        <v>53</v>
      </c>
      <c r="C13" t="s">
        <v>75</v>
      </c>
      <c r="D13" t="s">
        <v>244</v>
      </c>
      <c r="E13" t="s">
        <v>245</v>
      </c>
      <c r="F13" t="s">
        <v>246</v>
      </c>
      <c r="G13" t="s">
        <v>247</v>
      </c>
      <c r="H13" t="s">
        <v>248</v>
      </c>
      <c r="I13" t="s">
        <v>49</v>
      </c>
      <c r="J13" t="s">
        <v>249</v>
      </c>
      <c r="K13" t="s">
        <v>250</v>
      </c>
      <c r="L13" t="s">
        <v>251</v>
      </c>
      <c r="M13" t="s">
        <v>39</v>
      </c>
      <c r="N13" t="s">
        <v>252</v>
      </c>
      <c r="O13" t="s">
        <v>39</v>
      </c>
      <c r="P13" t="s">
        <v>253</v>
      </c>
      <c r="Q13" t="s">
        <v>254</v>
      </c>
      <c r="R13" t="s">
        <v>255</v>
      </c>
      <c r="S13" t="s">
        <v>39</v>
      </c>
      <c r="T13" t="s">
        <v>256</v>
      </c>
      <c r="U13" t="s">
        <v>39</v>
      </c>
      <c r="V13" t="s">
        <v>257</v>
      </c>
      <c r="W13" t="s">
        <v>258</v>
      </c>
      <c r="X13" t="s">
        <v>259</v>
      </c>
      <c r="Y13" t="s">
        <v>260</v>
      </c>
      <c r="Z13" t="s">
        <v>261</v>
      </c>
      <c r="AA13" t="s">
        <v>39</v>
      </c>
    </row>
    <row r="14" spans="1:27" x14ac:dyDescent="0.25">
      <c r="A14" t="s">
        <v>262</v>
      </c>
      <c r="B14" t="s">
        <v>112</v>
      </c>
      <c r="C14" t="s">
        <v>29</v>
      </c>
      <c r="D14" t="s">
        <v>263</v>
      </c>
      <c r="E14" t="s">
        <v>169</v>
      </c>
      <c r="F14" t="s">
        <v>246</v>
      </c>
      <c r="G14" t="s">
        <v>81</v>
      </c>
      <c r="H14" t="s">
        <v>70</v>
      </c>
      <c r="I14" t="s">
        <v>264</v>
      </c>
      <c r="J14" t="s">
        <v>265</v>
      </c>
      <c r="K14" t="s">
        <v>266</v>
      </c>
      <c r="L14" t="s">
        <v>267</v>
      </c>
      <c r="M14" t="s">
        <v>268</v>
      </c>
      <c r="N14" t="s">
        <v>39</v>
      </c>
      <c r="O14" t="s">
        <v>269</v>
      </c>
      <c r="P14" t="s">
        <v>241</v>
      </c>
      <c r="Q14" t="s">
        <v>270</v>
      </c>
      <c r="R14" t="s">
        <v>271</v>
      </c>
      <c r="S14" t="s">
        <v>272</v>
      </c>
      <c r="T14" t="s">
        <v>39</v>
      </c>
      <c r="U14" t="s">
        <v>273</v>
      </c>
      <c r="V14" t="s">
        <v>274</v>
      </c>
      <c r="W14" t="s">
        <v>275</v>
      </c>
      <c r="X14" t="s">
        <v>276</v>
      </c>
      <c r="Y14" t="s">
        <v>277</v>
      </c>
      <c r="Z14" t="s">
        <v>278</v>
      </c>
      <c r="AA14" t="s">
        <v>39</v>
      </c>
    </row>
    <row r="15" spans="1:27" x14ac:dyDescent="0.25">
      <c r="A15" t="s">
        <v>279</v>
      </c>
      <c r="B15" t="s">
        <v>112</v>
      </c>
      <c r="C15" t="s">
        <v>75</v>
      </c>
      <c r="D15" t="s">
        <v>280</v>
      </c>
      <c r="E15" t="s">
        <v>281</v>
      </c>
      <c r="F15" t="s">
        <v>282</v>
      </c>
      <c r="G15" t="s">
        <v>80</v>
      </c>
      <c r="H15" t="s">
        <v>80</v>
      </c>
      <c r="I15" t="s">
        <v>283</v>
      </c>
      <c r="J15" t="s">
        <v>199</v>
      </c>
      <c r="K15" t="s">
        <v>284</v>
      </c>
      <c r="L15" t="s">
        <v>285</v>
      </c>
      <c r="M15" t="s">
        <v>286</v>
      </c>
      <c r="N15" t="s">
        <v>39</v>
      </c>
      <c r="O15" t="s">
        <v>39</v>
      </c>
      <c r="P15" t="s">
        <v>39</v>
      </c>
      <c r="Q15" t="s">
        <v>287</v>
      </c>
      <c r="R15" t="s">
        <v>288</v>
      </c>
      <c r="S15" t="s">
        <v>289</v>
      </c>
      <c r="T15" t="s">
        <v>39</v>
      </c>
      <c r="U15" t="s">
        <v>39</v>
      </c>
      <c r="V15" t="s">
        <v>39</v>
      </c>
      <c r="W15" t="s">
        <v>290</v>
      </c>
      <c r="X15" t="s">
        <v>291</v>
      </c>
      <c r="Y15" t="s">
        <v>292</v>
      </c>
      <c r="Z15" t="s">
        <v>39</v>
      </c>
      <c r="AA15" t="s">
        <v>39</v>
      </c>
    </row>
    <row r="16" spans="1:27" x14ac:dyDescent="0.25">
      <c r="A16" t="s">
        <v>293</v>
      </c>
      <c r="B16" t="s">
        <v>112</v>
      </c>
      <c r="C16" t="s">
        <v>29</v>
      </c>
      <c r="D16" t="s">
        <v>294</v>
      </c>
      <c r="E16" t="s">
        <v>295</v>
      </c>
      <c r="F16" t="s">
        <v>296</v>
      </c>
      <c r="G16" t="s">
        <v>297</v>
      </c>
      <c r="H16" t="s">
        <v>298</v>
      </c>
      <c r="I16" t="s">
        <v>299</v>
      </c>
      <c r="J16" t="s">
        <v>300</v>
      </c>
      <c r="K16" t="s">
        <v>301</v>
      </c>
      <c r="L16" t="s">
        <v>302</v>
      </c>
      <c r="M16" t="s">
        <v>303</v>
      </c>
      <c r="N16" t="s">
        <v>304</v>
      </c>
      <c r="O16" t="s">
        <v>305</v>
      </c>
      <c r="P16" t="s">
        <v>151</v>
      </c>
      <c r="Q16" t="s">
        <v>306</v>
      </c>
      <c r="R16" t="s">
        <v>307</v>
      </c>
      <c r="S16" t="s">
        <v>308</v>
      </c>
      <c r="T16" t="s">
        <v>309</v>
      </c>
      <c r="U16" t="s">
        <v>310</v>
      </c>
      <c r="V16" t="s">
        <v>311</v>
      </c>
      <c r="W16" t="s">
        <v>312</v>
      </c>
      <c r="X16" t="s">
        <v>313</v>
      </c>
      <c r="Y16" t="s">
        <v>314</v>
      </c>
      <c r="Z16" t="s">
        <v>315</v>
      </c>
      <c r="AA16" t="s">
        <v>316</v>
      </c>
    </row>
    <row r="17" spans="1:27" x14ac:dyDescent="0.25">
      <c r="A17" t="s">
        <v>317</v>
      </c>
      <c r="B17" t="s">
        <v>53</v>
      </c>
      <c r="C17" t="s">
        <v>75</v>
      </c>
      <c r="D17" t="s">
        <v>318</v>
      </c>
      <c r="E17" t="s">
        <v>319</v>
      </c>
      <c r="F17" t="s">
        <v>320</v>
      </c>
      <c r="G17" t="s">
        <v>93</v>
      </c>
      <c r="H17" t="s">
        <v>187</v>
      </c>
      <c r="I17" t="s">
        <v>34</v>
      </c>
      <c r="J17" t="s">
        <v>321</v>
      </c>
      <c r="K17" t="s">
        <v>322</v>
      </c>
      <c r="L17" t="s">
        <v>323</v>
      </c>
      <c r="M17" t="s">
        <v>324</v>
      </c>
      <c r="N17" t="s">
        <v>325</v>
      </c>
      <c r="O17" t="s">
        <v>326</v>
      </c>
      <c r="P17" t="s">
        <v>39</v>
      </c>
      <c r="Q17" t="s">
        <v>327</v>
      </c>
      <c r="R17" t="s">
        <v>328</v>
      </c>
      <c r="S17" t="s">
        <v>329</v>
      </c>
      <c r="T17" t="s">
        <v>330</v>
      </c>
      <c r="U17" t="s">
        <v>331</v>
      </c>
      <c r="V17" t="s">
        <v>39</v>
      </c>
      <c r="W17" t="s">
        <v>332</v>
      </c>
      <c r="X17" t="s">
        <v>248</v>
      </c>
      <c r="Y17" t="s">
        <v>333</v>
      </c>
      <c r="Z17" t="s">
        <v>39</v>
      </c>
      <c r="AA17" t="s">
        <v>39</v>
      </c>
    </row>
    <row r="18" spans="1:27" x14ac:dyDescent="0.25">
      <c r="A18" t="s">
        <v>334</v>
      </c>
      <c r="B18" t="s">
        <v>112</v>
      </c>
      <c r="C18" t="s">
        <v>29</v>
      </c>
      <c r="D18" t="s">
        <v>335</v>
      </c>
      <c r="E18" t="s">
        <v>336</v>
      </c>
      <c r="F18" t="s">
        <v>78</v>
      </c>
      <c r="G18" t="s">
        <v>248</v>
      </c>
      <c r="H18" t="s">
        <v>337</v>
      </c>
      <c r="I18" t="s">
        <v>81</v>
      </c>
      <c r="J18" t="s">
        <v>290</v>
      </c>
      <c r="K18" t="s">
        <v>338</v>
      </c>
      <c r="L18" t="s">
        <v>339</v>
      </c>
      <c r="M18" t="s">
        <v>39</v>
      </c>
      <c r="N18" t="s">
        <v>39</v>
      </c>
      <c r="O18" t="s">
        <v>340</v>
      </c>
      <c r="P18" t="s">
        <v>39</v>
      </c>
      <c r="Q18" t="s">
        <v>341</v>
      </c>
      <c r="R18" t="s">
        <v>342</v>
      </c>
      <c r="S18" t="s">
        <v>39</v>
      </c>
      <c r="T18" t="s">
        <v>39</v>
      </c>
      <c r="U18" t="s">
        <v>343</v>
      </c>
      <c r="V18" t="s">
        <v>39</v>
      </c>
      <c r="W18" t="s">
        <v>344</v>
      </c>
      <c r="X18" t="s">
        <v>80</v>
      </c>
      <c r="Y18" t="s">
        <v>345</v>
      </c>
      <c r="Z18" t="s">
        <v>39</v>
      </c>
      <c r="AA18" t="s">
        <v>39</v>
      </c>
    </row>
    <row r="19" spans="1:27" x14ac:dyDescent="0.25">
      <c r="A19" t="s">
        <v>346</v>
      </c>
      <c r="B19" t="s">
        <v>90</v>
      </c>
      <c r="C19" t="s">
        <v>75</v>
      </c>
      <c r="D19" t="s">
        <v>295</v>
      </c>
      <c r="E19" t="s">
        <v>347</v>
      </c>
      <c r="F19" t="s">
        <v>32</v>
      </c>
      <c r="G19" t="s">
        <v>276</v>
      </c>
      <c r="H19" t="s">
        <v>299</v>
      </c>
      <c r="I19" t="s">
        <v>81</v>
      </c>
      <c r="J19" t="s">
        <v>348</v>
      </c>
      <c r="K19" t="s">
        <v>189</v>
      </c>
      <c r="L19" t="s">
        <v>349</v>
      </c>
      <c r="M19" t="s">
        <v>39</v>
      </c>
      <c r="N19" t="s">
        <v>350</v>
      </c>
      <c r="O19" t="s">
        <v>351</v>
      </c>
      <c r="P19" t="s">
        <v>39</v>
      </c>
      <c r="Q19" t="s">
        <v>352</v>
      </c>
      <c r="R19" t="s">
        <v>353</v>
      </c>
      <c r="S19" t="s">
        <v>39</v>
      </c>
      <c r="T19" t="s">
        <v>354</v>
      </c>
      <c r="U19" t="s">
        <v>355</v>
      </c>
      <c r="V19" t="s">
        <v>39</v>
      </c>
      <c r="W19" t="s">
        <v>356</v>
      </c>
      <c r="X19" t="s">
        <v>357</v>
      </c>
      <c r="Y19" t="s">
        <v>358</v>
      </c>
      <c r="Z19" t="s">
        <v>359</v>
      </c>
      <c r="AA19" t="s">
        <v>39</v>
      </c>
    </row>
    <row r="20" spans="1:27" x14ac:dyDescent="0.25">
      <c r="A20" t="s">
        <v>360</v>
      </c>
      <c r="B20" t="s">
        <v>90</v>
      </c>
      <c r="C20" t="s">
        <v>29</v>
      </c>
      <c r="D20" t="s">
        <v>361</v>
      </c>
      <c r="E20" t="s">
        <v>362</v>
      </c>
      <c r="F20" t="s">
        <v>80</v>
      </c>
      <c r="G20" t="s">
        <v>130</v>
      </c>
      <c r="H20" t="s">
        <v>363</v>
      </c>
      <c r="I20" t="s">
        <v>81</v>
      </c>
      <c r="J20" t="s">
        <v>364</v>
      </c>
      <c r="K20" t="s">
        <v>365</v>
      </c>
      <c r="L20" t="s">
        <v>39</v>
      </c>
      <c r="M20" t="s">
        <v>39</v>
      </c>
      <c r="N20" t="s">
        <v>39</v>
      </c>
      <c r="O20" t="s">
        <v>39</v>
      </c>
      <c r="P20" t="s">
        <v>39</v>
      </c>
      <c r="Q20" t="s">
        <v>39</v>
      </c>
      <c r="R20" t="s">
        <v>32</v>
      </c>
      <c r="S20" t="s">
        <v>39</v>
      </c>
      <c r="T20" t="s">
        <v>366</v>
      </c>
      <c r="U20" t="s">
        <v>367</v>
      </c>
      <c r="V20" t="s">
        <v>39</v>
      </c>
      <c r="W20" t="s">
        <v>80</v>
      </c>
      <c r="X20" t="s">
        <v>368</v>
      </c>
      <c r="Y20" t="s">
        <v>39</v>
      </c>
      <c r="Z20" t="s">
        <v>39</v>
      </c>
      <c r="AA20" t="s">
        <v>39</v>
      </c>
    </row>
    <row r="21" spans="1:27" x14ac:dyDescent="0.25">
      <c r="A21" t="s">
        <v>369</v>
      </c>
      <c r="B21" t="s">
        <v>53</v>
      </c>
      <c r="C21" t="s">
        <v>75</v>
      </c>
      <c r="D21" t="s">
        <v>370</v>
      </c>
      <c r="E21" t="s">
        <v>371</v>
      </c>
      <c r="F21" t="s">
        <v>372</v>
      </c>
      <c r="G21" t="s">
        <v>70</v>
      </c>
      <c r="H21" t="s">
        <v>246</v>
      </c>
      <c r="I21" t="s">
        <v>373</v>
      </c>
      <c r="J21" t="s">
        <v>374</v>
      </c>
      <c r="K21" t="s">
        <v>172</v>
      </c>
      <c r="L21" t="s">
        <v>375</v>
      </c>
      <c r="M21" t="s">
        <v>376</v>
      </c>
      <c r="N21" t="s">
        <v>377</v>
      </c>
      <c r="O21" t="s">
        <v>39</v>
      </c>
      <c r="P21" t="s">
        <v>378</v>
      </c>
      <c r="Q21" t="s">
        <v>379</v>
      </c>
      <c r="R21" t="s">
        <v>380</v>
      </c>
      <c r="S21" t="s">
        <v>381</v>
      </c>
      <c r="T21" t="s">
        <v>382</v>
      </c>
      <c r="U21" t="s">
        <v>39</v>
      </c>
      <c r="V21" t="s">
        <v>383</v>
      </c>
      <c r="W21" t="s">
        <v>384</v>
      </c>
      <c r="X21" t="s">
        <v>385</v>
      </c>
      <c r="Y21" t="s">
        <v>40</v>
      </c>
      <c r="Z21" t="s">
        <v>386</v>
      </c>
      <c r="AA21" t="s">
        <v>39</v>
      </c>
    </row>
    <row r="22" spans="1:27" x14ac:dyDescent="0.25">
      <c r="A22" t="s">
        <v>387</v>
      </c>
      <c r="B22" t="s">
        <v>112</v>
      </c>
      <c r="C22" t="s">
        <v>75</v>
      </c>
      <c r="D22" t="s">
        <v>388</v>
      </c>
      <c r="E22" t="s">
        <v>319</v>
      </c>
      <c r="F22" t="s">
        <v>70</v>
      </c>
      <c r="G22" t="s">
        <v>389</v>
      </c>
      <c r="H22" t="s">
        <v>390</v>
      </c>
      <c r="I22" t="s">
        <v>296</v>
      </c>
      <c r="J22" t="s">
        <v>391</v>
      </c>
      <c r="K22" t="s">
        <v>392</v>
      </c>
      <c r="L22" t="s">
        <v>393</v>
      </c>
      <c r="M22" t="s">
        <v>394</v>
      </c>
      <c r="N22" t="s">
        <v>395</v>
      </c>
      <c r="O22" t="s">
        <v>396</v>
      </c>
      <c r="P22" t="s">
        <v>39</v>
      </c>
      <c r="Q22" t="s">
        <v>397</v>
      </c>
      <c r="R22" t="s">
        <v>398</v>
      </c>
      <c r="S22" t="s">
        <v>399</v>
      </c>
      <c r="T22" t="s">
        <v>400</v>
      </c>
      <c r="U22" t="s">
        <v>401</v>
      </c>
      <c r="V22" t="s">
        <v>39</v>
      </c>
      <c r="W22" t="s">
        <v>402</v>
      </c>
      <c r="X22" t="s">
        <v>403</v>
      </c>
      <c r="Y22" t="s">
        <v>404</v>
      </c>
      <c r="Z22" t="s">
        <v>222</v>
      </c>
      <c r="AA22" t="s">
        <v>39</v>
      </c>
    </row>
    <row r="23" spans="1:27" x14ac:dyDescent="0.25">
      <c r="A23" t="s">
        <v>405</v>
      </c>
      <c r="B23" t="s">
        <v>53</v>
      </c>
      <c r="C23" t="s">
        <v>75</v>
      </c>
      <c r="D23" t="s">
        <v>406</v>
      </c>
      <c r="E23" t="s">
        <v>407</v>
      </c>
      <c r="F23" t="s">
        <v>80</v>
      </c>
      <c r="G23" t="s">
        <v>408</v>
      </c>
      <c r="H23" t="s">
        <v>409</v>
      </c>
      <c r="I23" t="s">
        <v>34</v>
      </c>
      <c r="J23" t="s">
        <v>410</v>
      </c>
      <c r="K23" t="s">
        <v>411</v>
      </c>
      <c r="L23" t="s">
        <v>412</v>
      </c>
      <c r="M23" t="s">
        <v>39</v>
      </c>
      <c r="N23" t="s">
        <v>413</v>
      </c>
      <c r="O23" t="s">
        <v>414</v>
      </c>
      <c r="P23" t="s">
        <v>39</v>
      </c>
      <c r="Q23" t="s">
        <v>415</v>
      </c>
      <c r="R23" t="s">
        <v>416</v>
      </c>
      <c r="S23" t="s">
        <v>39</v>
      </c>
      <c r="T23" t="s">
        <v>417</v>
      </c>
      <c r="U23" t="s">
        <v>418</v>
      </c>
      <c r="V23" t="s">
        <v>39</v>
      </c>
      <c r="W23" t="s">
        <v>419</v>
      </c>
      <c r="X23" t="s">
        <v>420</v>
      </c>
      <c r="Y23" t="s">
        <v>421</v>
      </c>
      <c r="Z23" t="s">
        <v>422</v>
      </c>
      <c r="AA23" t="s">
        <v>39</v>
      </c>
    </row>
    <row r="24" spans="1:27" x14ac:dyDescent="0.25">
      <c r="A24" t="s">
        <v>423</v>
      </c>
      <c r="B24" t="s">
        <v>112</v>
      </c>
      <c r="C24" t="s">
        <v>29</v>
      </c>
      <c r="D24" t="s">
        <v>263</v>
      </c>
      <c r="E24" t="s">
        <v>424</v>
      </c>
      <c r="F24" t="s">
        <v>246</v>
      </c>
      <c r="G24" t="s">
        <v>276</v>
      </c>
      <c r="H24" t="s">
        <v>80</v>
      </c>
      <c r="I24" t="s">
        <v>185</v>
      </c>
      <c r="J24" t="s">
        <v>425</v>
      </c>
      <c r="K24" t="s">
        <v>426</v>
      </c>
      <c r="L24" t="s">
        <v>427</v>
      </c>
      <c r="M24" t="s">
        <v>428</v>
      </c>
      <c r="N24" t="s">
        <v>429</v>
      </c>
      <c r="O24" t="s">
        <v>39</v>
      </c>
      <c r="P24" t="s">
        <v>39</v>
      </c>
      <c r="Q24" t="s">
        <v>427</v>
      </c>
      <c r="R24" t="s">
        <v>172</v>
      </c>
      <c r="S24" t="s">
        <v>430</v>
      </c>
      <c r="T24" t="s">
        <v>431</v>
      </c>
      <c r="U24" t="s">
        <v>39</v>
      </c>
      <c r="V24" t="s">
        <v>39</v>
      </c>
      <c r="W24" t="s">
        <v>432</v>
      </c>
      <c r="X24" t="s">
        <v>433</v>
      </c>
      <c r="Y24" t="s">
        <v>434</v>
      </c>
      <c r="Z24" t="s">
        <v>435</v>
      </c>
      <c r="AA24" t="s">
        <v>39</v>
      </c>
    </row>
    <row r="25" spans="1:27" x14ac:dyDescent="0.25">
      <c r="A25" t="s">
        <v>436</v>
      </c>
      <c r="B25" t="s">
        <v>28</v>
      </c>
      <c r="C25" t="s">
        <v>29</v>
      </c>
      <c r="D25" t="s">
        <v>135</v>
      </c>
      <c r="E25" t="s">
        <v>437</v>
      </c>
      <c r="F25" t="s">
        <v>283</v>
      </c>
      <c r="G25" t="s">
        <v>438</v>
      </c>
      <c r="H25" t="s">
        <v>32</v>
      </c>
      <c r="I25" t="s">
        <v>247</v>
      </c>
      <c r="J25" t="s">
        <v>439</v>
      </c>
      <c r="K25" t="s">
        <v>440</v>
      </c>
      <c r="L25" t="s">
        <v>441</v>
      </c>
      <c r="M25" t="s">
        <v>39</v>
      </c>
      <c r="N25" t="s">
        <v>351</v>
      </c>
      <c r="O25" t="s">
        <v>39</v>
      </c>
      <c r="P25" t="s">
        <v>442</v>
      </c>
      <c r="Q25" t="s">
        <v>443</v>
      </c>
      <c r="R25" t="s">
        <v>444</v>
      </c>
      <c r="S25" t="s">
        <v>39</v>
      </c>
      <c r="T25" t="s">
        <v>368</v>
      </c>
      <c r="U25" t="s">
        <v>39</v>
      </c>
      <c r="V25" t="s">
        <v>32</v>
      </c>
      <c r="W25" t="s">
        <v>79</v>
      </c>
      <c r="X25" t="s">
        <v>445</v>
      </c>
      <c r="Y25" t="s">
        <v>39</v>
      </c>
      <c r="Z25" t="s">
        <v>39</v>
      </c>
      <c r="AA25" t="s">
        <v>39</v>
      </c>
    </row>
  </sheetData>
  <pageMargins left="0.7" right="0.7" top="0.75" bottom="0.75" header="0.3" footer="0.3"/>
  <pageSetup paperSize="9" fitToHeight="0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</vt:lpstr>
      <vt:lpstr>appendix_csb</vt:lpstr>
      <vt:lpstr>appendix_csb!Print_Titles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apontej</dc:creator>
  <cp:lastModifiedBy>BERGERON, Laurent Pascal</cp:lastModifiedBy>
  <dcterms:created xsi:type="dcterms:W3CDTF">2020-10-20T17:04:05Z</dcterms:created>
  <dcterms:modified xsi:type="dcterms:W3CDTF">2020-11-10T07:08:42Z</dcterms:modified>
</cp:coreProperties>
</file>